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70c15fe7a52ffdf/RAUL_RANGEL_VELAZQUEZ_SSA/RAUL_RANGEL_VELAZQUEZ_DIS_2020/DIS_2020/MIR E022 DGPIS/JULIO 02 2021 E022/"/>
    </mc:Choice>
  </mc:AlternateContent>
  <xr:revisionPtr revIDLastSave="9" documentId="8_{C70A3EE6-3FB3-420E-A75A-81826F0A5654}" xr6:coauthVersionLast="47" xr6:coauthVersionMax="47" xr10:uidLastSave="{1DDCEDC6-771A-46D7-87CE-9F92829DAF1B}"/>
  <bookViews>
    <workbookView xWindow="21480" yWindow="-120" windowWidth="21840" windowHeight="12525" xr2:uid="{EF09E9A1-4BE0-4982-B2E4-885299FAE0F3}"/>
  </bookViews>
  <sheets>
    <sheet name="E022" sheetId="1" r:id="rId1"/>
  </sheets>
  <definedNames>
    <definedName name="_xlnm._FilterDatabase" localSheetId="0" hidden="1">'E022'!#REF!</definedName>
    <definedName name="_xlnm.Print_Area" localSheetId="0">'E022'!$A$1:$U$104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Titles" localSheetId="0">'E022'!$1:$11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00" i="1" l="1"/>
  <c r="S99" i="1"/>
  <c r="U98" i="1"/>
  <c r="T98" i="1"/>
  <c r="R98" i="1"/>
  <c r="S98" i="1" s="1"/>
  <c r="L98" i="1"/>
  <c r="K98" i="1"/>
  <c r="F98" i="1"/>
  <c r="E98" i="1"/>
  <c r="S93" i="1"/>
  <c r="S92" i="1"/>
  <c r="U91" i="1"/>
  <c r="T91" i="1"/>
  <c r="R91" i="1"/>
  <c r="S91" i="1" s="1"/>
  <c r="F91" i="1"/>
  <c r="E91" i="1"/>
  <c r="S82" i="1"/>
  <c r="S81" i="1"/>
  <c r="U80" i="1"/>
  <c r="T80" i="1"/>
  <c r="S80" i="1"/>
  <c r="R80" i="1"/>
  <c r="F80" i="1"/>
  <c r="E80" i="1"/>
  <c r="S75" i="1"/>
  <c r="S74" i="1"/>
  <c r="U73" i="1"/>
  <c r="T73" i="1"/>
  <c r="R73" i="1"/>
  <c r="S73" i="1" s="1"/>
  <c r="F73" i="1"/>
  <c r="E73" i="1"/>
  <c r="S68" i="1"/>
  <c r="S67" i="1"/>
  <c r="U66" i="1"/>
  <c r="T66" i="1"/>
  <c r="R66" i="1"/>
  <c r="S66" i="1" s="1"/>
  <c r="F66" i="1"/>
  <c r="E66" i="1"/>
  <c r="S57" i="1"/>
  <c r="S56" i="1"/>
  <c r="U55" i="1"/>
  <c r="T55" i="1"/>
  <c r="R55" i="1"/>
  <c r="S55" i="1" s="1"/>
  <c r="F55" i="1"/>
  <c r="E55" i="1"/>
  <c r="T48" i="1"/>
  <c r="S50" i="1"/>
  <c r="F48" i="1"/>
  <c r="S49" i="1"/>
  <c r="U48" i="1"/>
  <c r="R48" i="1"/>
  <c r="S48" i="1" s="1"/>
  <c r="E48" i="1"/>
  <c r="S43" i="1"/>
  <c r="S42" i="1"/>
  <c r="U41" i="1"/>
  <c r="T41" i="1"/>
  <c r="R41" i="1"/>
  <c r="S41" i="1" s="1"/>
  <c r="F41" i="1"/>
  <c r="E41" i="1"/>
  <c r="S32" i="1"/>
  <c r="S31" i="1"/>
  <c r="U30" i="1"/>
  <c r="T30" i="1"/>
  <c r="R30" i="1"/>
  <c r="S30" i="1" s="1"/>
  <c r="L30" i="1"/>
  <c r="K30" i="1"/>
  <c r="F30" i="1"/>
  <c r="E30" i="1"/>
  <c r="S25" i="1"/>
  <c r="S24" i="1"/>
  <c r="U23" i="1"/>
  <c r="T23" i="1"/>
  <c r="R23" i="1"/>
  <c r="S23" i="1" s="1"/>
  <c r="L23" i="1"/>
  <c r="K23" i="1"/>
  <c r="F23" i="1"/>
  <c r="E23" i="1"/>
  <c r="S18" i="1"/>
  <c r="S17" i="1"/>
  <c r="U16" i="1"/>
  <c r="T16" i="1"/>
  <c r="R16" i="1"/>
  <c r="S16" i="1" s="1"/>
  <c r="F16" i="1"/>
  <c r="E16" i="1"/>
</calcChain>
</file>

<file path=xl/sharedStrings.xml><?xml version="1.0" encoding="utf-8"?>
<sst xmlns="http://schemas.openxmlformats.org/spreadsheetml/2006/main" count="365" uniqueCount="90">
  <si>
    <t>COMISION COORDINADORA DE INSTITUTOS NACIONALES DE SALUD</t>
  </si>
  <si>
    <t>Y HOSPITALES DE ALTA ESPECIALIDAD</t>
  </si>
  <si>
    <t>PP: E022  INVESTIGACIÓN Y DESARROLLO TECNOLÓGICO EN SALUD</t>
  </si>
  <si>
    <t>Clave entidad/unidad:</t>
  </si>
  <si>
    <t>Muy relevante: Favor de registrar la meta prevista para el mes de mayo. Esta información es obligatoria</t>
  </si>
  <si>
    <t>Entidad/unidad:</t>
  </si>
  <si>
    <t>Nivel MML:          FIN 1</t>
  </si>
  <si>
    <t>En cada periodo de reporte se registra el valor acumulado del indicador, cuando proceda se mantiene constante</t>
  </si>
  <si>
    <t xml:space="preserve">No. 
Ind. </t>
  </si>
  <si>
    <t>DEFINICION DEL INDICADOR</t>
  </si>
  <si>
    <t>Linea Base 2/</t>
  </si>
  <si>
    <t>Estimado Cierre</t>
  </si>
  <si>
    <t>Meta Anual</t>
  </si>
  <si>
    <t xml:space="preserve">Estimación </t>
  </si>
  <si>
    <t>Estimación</t>
  </si>
  <si>
    <t>Año</t>
  </si>
  <si>
    <t>Valor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</si>
  <si>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</si>
  <si>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</si>
  <si>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</si>
  <si>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</si>
  <si>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</si>
  <si>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</si>
  <si>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</si>
  <si>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</si>
  <si>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</si>
  <si>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</si>
  <si>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</si>
  <si>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</si>
  <si>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INDICADOR</t>
  </si>
  <si>
    <t>Porcentaje de investigadores institucionales
de alto nivel
FÓRMULA: VARIABLE1 / VARIABLE2 X 100</t>
  </si>
  <si>
    <t xml:space="preserve">VARIABLE 1 </t>
  </si>
  <si>
    <t>Profesionales de la salud que tengan nombramiento vigente de investigador en Ciencias Médicas de las categorías D-E-F- Eméritos del SII más investigadores vigentes en el SNI (Niveles 1 a 3 y Eméritos) en el año actual</t>
  </si>
  <si>
    <t>VARIABLE 2</t>
  </si>
  <si>
    <t>Total de investigadores del SII más investigadores vigentes en el SNI en el año actual</t>
  </si>
  <si>
    <t>Nivel MML:         PROPÓSITO 1a</t>
  </si>
  <si>
    <t>Porcentaje de artículos científicos publicados en revistas de impacto alto
FÓRMULA: VARIABLE1 / VARIABLE2 X 100</t>
  </si>
  <si>
    <t>Artículos científicos publicados en revistas de impacto alto (grupos III a VII) en el periodo</t>
  </si>
  <si>
    <t>Artículos científicos totales publicados en revistas (grupos I a VII) en el periodo</t>
  </si>
  <si>
    <t>Nivel MML:         PROPÓSITO 1b</t>
  </si>
  <si>
    <t>Promedio de productos de la investigación por investigador institucional
                                                                                                                                                                                                                                                        FÓRMULA: VARIABLE1 / VARIABLE2</t>
  </si>
  <si>
    <t xml:space="preserve">Productos institucionales totales, en el periodo </t>
  </si>
  <si>
    <t>Total de Investigadores institucionales vigentes* en el periodo</t>
  </si>
  <si>
    <t xml:space="preserve">* Considerar la productividad institucional de los investigadores vigentes del SII más otros investigadores que colaboren con la institución, que sean miembros vigentes en el SNI y que no tengan nombramiento de investigador del SII. </t>
  </si>
  <si>
    <t>2/  LA LÍNEA BASE REFLEJA EL AÑO EN QUE SE INCORPORÓ EL INDICADOR A LA MATRIZ DE INDICADORES DEL PROGRAMA Y LA ENTIDAD DEBE REQUISITAR ESTOS CAMPOS CON SU INFORMACION PROPIA.</t>
  </si>
  <si>
    <t>Nivel MML:         COMPONENTE 1a</t>
  </si>
  <si>
    <t>Proporción de investigadores del Sistema Institucional que se hacen acreedores del estímulo al desempeño
                                                                                                                                                                                                   FÓRMULA: VARIABLE1 / VARIABLE2 X 100</t>
  </si>
  <si>
    <t>INDICADOR APLICABLE A LA DGPIS</t>
  </si>
  <si>
    <t>Investigadores del Sistema Institucional que se hacen acreedores del estímulo al desempeño del año actual</t>
  </si>
  <si>
    <t>Total de investigadores en el Sistema Institucional de Investigadores en el año actual</t>
  </si>
  <si>
    <t>Nivel MML:         COMPONENTE 1b</t>
  </si>
  <si>
    <t>Proporción de investigadores que se hacen acreedores al estímulo a la permanencia
                                                                                                                                                                                                                    FÓRMULA: VARIABLE1 / VARIABLE2 X 100</t>
  </si>
  <si>
    <t>INDICADOR APLICABLE A DGPIS</t>
  </si>
  <si>
    <t xml:space="preserve">Investigadores con nombramiento vigente en el Sistema Institucional que se hacen acreedores del estímulo a la permanecía en el año actual </t>
  </si>
  <si>
    <t xml:space="preserve">Total de investigadores en el Sistema Institucional de Investigadores en el año actual </t>
  </si>
  <si>
    <t>Nivel MML:         COMPONENTE 1c</t>
  </si>
  <si>
    <t>Tasa de variación de recursos destinados a apoyar la investigación
                                                                                                                                                                                                                               FÓRMULA:  (VARIABLE1 - VARIABLE 2) /
    VARIABLE2 X 100</t>
  </si>
  <si>
    <t xml:space="preserve">Presupuesto que obtiene la CCINSHAE para apoyar la investigación en el año actual </t>
  </si>
  <si>
    <t xml:space="preserve">Presupuesto que obtuvo la CCINSHAE para apoyar la investigación en el año previo </t>
  </si>
  <si>
    <t>Nivel MML:         COMPONENTE 1d</t>
  </si>
  <si>
    <t xml:space="preserve">Proporción del presupuesto complementario obtenido para investigación científica y desarrollo tecnológico para la salud
                                                                                                        FÓRMULA: VARIABLE1 / VARIABLE2 X 100 </t>
  </si>
  <si>
    <t xml:space="preserve">Presupuesto complementario destinado a investigación en el año actual </t>
  </si>
  <si>
    <t>Presupuesto federal institucional destinado a investigación en el año actual</t>
  </si>
  <si>
    <t xml:space="preserve">* Excluye capítulo 1000 </t>
  </si>
  <si>
    <t>Nivel MML:         COMPONENTE 1e</t>
  </si>
  <si>
    <t>Porcentaje del presupuesto federal destinado por la Secretaria de Salud a investigación científica y desarrollo tecnológico para la salud
FÓRMULA: VARIABLE1 / VARIABLE2 X 100</t>
  </si>
  <si>
    <t xml:space="preserve">Presupuesto destinado para investigación científica y desarrollo tecnológico para la salud, por la Secretaria de Salud en el año actual </t>
  </si>
  <si>
    <t>Presupuesto federal total de la Secretaria de Salud en el año actual</t>
  </si>
  <si>
    <t>* Excluye capítulo 1000 y recursos propios del Programa presupuestal E022 de la Secretaria de Salud</t>
  </si>
  <si>
    <t>Nivel MML:         COMPONENTE 1f</t>
  </si>
  <si>
    <t>Porcentaje del presupuesto federal institucional destinado a investigación científica y desarrollo tecnológico para la salud
                                                                                                               FÓRMULA: VARIABLE1 / VARIABLE2 X 100</t>
  </si>
  <si>
    <t xml:space="preserve">Presupuesto federal institucional destinado a investigación científica y desarrollo tecnológico para la salud, en el año actual </t>
  </si>
  <si>
    <t>Presupuesto federal total institucional en el año actual</t>
  </si>
  <si>
    <t>Nivel MML:         ACTIVIDAD 1</t>
  </si>
  <si>
    <t>Porcentaje de investigadores vigentes en el Sistema Institucional
                                                                                                                                                                                                                                   FÓRMULA: VARIABLE1 / VARIABLE2 X 100</t>
  </si>
  <si>
    <t>Investigadores con nombramiento vigente en el Sistema Institucional en el año actual</t>
  </si>
  <si>
    <t>Total de Investigadores en el Sistema Institucional en el año actual</t>
  </si>
  <si>
    <t>Nivel MML:         ACTIVIDAD 2</t>
  </si>
  <si>
    <t>Porcentaje de ocupación de plazas de investigador
                                                                                                                                                                                                                                                                FÓRMULA: VARIABLE1 / VARIABLE2 X 100</t>
  </si>
  <si>
    <t>Plazas de investigador ocupadas en el año actual</t>
  </si>
  <si>
    <t>Plazas de investigador autorizadas en el año actual</t>
  </si>
  <si>
    <t>INVESTIGACIÓN EN SALUD</t>
  </si>
  <si>
    <t xml:space="preserve">DIRECCIÓN GENERAL DE POLÍTICAS DE </t>
  </si>
  <si>
    <t>Metas Anteproyecto PEF 2022  1/</t>
  </si>
  <si>
    <t>Programación y Calendarización Ejercicio 2022</t>
  </si>
  <si>
    <t xml:space="preserve"> para todos los indicadores para atender el avance semestral de la Cuenta Pública 2022.</t>
  </si>
  <si>
    <t>Meta Programada 2022</t>
  </si>
  <si>
    <t>LAS METAS COMPROMETIDAS DEBEN OBSERVAR EL MEJOR DESEMPEÑO DE ACUERDO A LOS RECURSOS FISCALES Y PROPIOS DISPONIBLES PARA EL EJERCICIO FISCAL 2022</t>
  </si>
  <si>
    <t>1/  LA ENTIDAD REALIZARA UNA BUSQUEDA EXHAUSTIVA DE INFORMACION INSTITUCIONAL QUE LE PERMITA COMPROMETER DE MANERA SOSTENIDA LAS METAS DE LOS INDICADORES 2022, ADEMÁS DE GUIARSE POR LA PLANEACION SECTORIAL E INSTITUCIONAL DE MEDIANO PLAZO.</t>
  </si>
  <si>
    <t>LAS METAS A COMPROMETER EN EL EJERCICIO FISCAL 2022 MOSTRARÁN EL MEJOR DESEMPEÑO DE LA ENTIDAD PROPICIANDO EL SUPERAR O MANTENER EN EL INDICADOR  LOS RESULTADOS OBTENIDOS EN LA LINEA BASE Y EL AÑO 2021, PARA LO CUAL EL VALOR QUE  ESTABLEZCA LA INSTITUCION PARA LAS VARIABLES (V1 y V2) CORRESPONDERÁ AL USO MÁS EFICIENTE DE LOS RECURSOS QUE SE ESTIME SERAN ASIGNADOS AL PROGRAMA EN 2022 EN EL CONTEXTO DE LAS FINANZAS PUBLICAS ACTUALES.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</si>
</sst>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color theme="1"/>
      <name val="Calibri"/>
      <family val="2"/>
      <scheme val="minor"/>
    </font>
    <font>
      <b/>
      <sz val="18"/>
      <name val="Arial"/>
      <family val="2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0"/>
      <name val="Arial"/>
      <family val="2"/>
    </font>
    <font>
      <b/>
      <i/>
      <u/>
      <sz val="18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b/>
      <i/>
      <sz val="16"/>
      <name val="Arial"/>
      <family val="2"/>
    </font>
    <font>
      <b/>
      <sz val="22"/>
      <name val="Arial"/>
      <family val="2"/>
    </font>
    <font>
      <sz val="18"/>
      <name val="Arial"/>
      <family val="2"/>
    </font>
    <font>
      <b/>
      <sz val="20"/>
      <name val="Arial"/>
      <family val="2"/>
    </font>
    <font>
      <b/>
      <sz val="14"/>
      <color theme="1"/>
      <name val="Arial"/>
      <family val="2"/>
    </font>
    <font>
      <b/>
      <sz val="16"/>
      <color theme="1"/>
      <name val="Arial"/>
      <family val="2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4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14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0" fillId="2" borderId="0" xfId="0" applyFill="1"/>
    <xf numFmtId="0" fontId="5" fillId="2" borderId="0" xfId="0" applyFont="1" applyFill="1"/>
    <xf numFmtId="0" fontId="6" fillId="2" borderId="0" xfId="0" applyFont="1" applyFill="1"/>
    <xf numFmtId="0" fontId="7" fillId="2" borderId="0" xfId="0" applyFont="1" applyFill="1"/>
    <xf numFmtId="0" fontId="10" fillId="2" borderId="0" xfId="0" applyFont="1" applyFill="1" applyAlignment="1">
      <alignment horizontal="right"/>
    </xf>
    <xf numFmtId="0" fontId="11" fillId="2" borderId="1" xfId="0" applyFont="1" applyFill="1" applyBorder="1" applyProtection="1">
      <protection locked="0"/>
    </xf>
    <xf numFmtId="0" fontId="0" fillId="2" borderId="0" xfId="0" applyFill="1" applyProtection="1">
      <protection locked="0"/>
    </xf>
    <xf numFmtId="0" fontId="10" fillId="2" borderId="0" xfId="0" applyFont="1" applyFill="1"/>
    <xf numFmtId="0" fontId="11" fillId="2" borderId="2" xfId="0" applyFont="1" applyFill="1" applyBorder="1"/>
    <xf numFmtId="0" fontId="11" fillId="2" borderId="0" xfId="0" applyFont="1" applyFill="1"/>
    <xf numFmtId="0" fontId="0" fillId="2" borderId="3" xfId="0" applyFill="1" applyBorder="1"/>
    <xf numFmtId="0" fontId="13" fillId="0" borderId="1" xfId="0" applyFont="1" applyBorder="1"/>
    <xf numFmtId="0" fontId="2" fillId="4" borderId="2" xfId="1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center" wrapText="1"/>
    </xf>
    <xf numFmtId="0" fontId="2" fillId="4" borderId="7" xfId="1" applyFont="1" applyFill="1" applyBorder="1" applyAlignment="1">
      <alignment horizontal="center" vertical="top" wrapText="1"/>
    </xf>
    <xf numFmtId="0" fontId="2" fillId="4" borderId="11" xfId="1" applyFont="1" applyFill="1" applyBorder="1" applyAlignment="1">
      <alignment horizontal="center" vertical="top" wrapText="1"/>
    </xf>
    <xf numFmtId="0" fontId="2" fillId="4" borderId="15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horizontal="center" vertical="center" wrapText="1"/>
    </xf>
    <xf numFmtId="0" fontId="2" fillId="4" borderId="16" xfId="1" applyFont="1" applyFill="1" applyBorder="1" applyAlignment="1">
      <alignment horizontal="center"/>
    </xf>
    <xf numFmtId="0" fontId="2" fillId="4" borderId="15" xfId="1" applyFont="1" applyFill="1" applyBorder="1" applyAlignment="1">
      <alignment horizontal="center"/>
    </xf>
    <xf numFmtId="0" fontId="2" fillId="4" borderId="15" xfId="1" applyFont="1" applyFill="1" applyBorder="1" applyAlignment="1">
      <alignment horizontal="center" wrapText="1"/>
    </xf>
    <xf numFmtId="0" fontId="2" fillId="4" borderId="15" xfId="1" applyFont="1" applyFill="1" applyBorder="1" applyAlignment="1">
      <alignment horizontal="center" vertical="top"/>
    </xf>
    <xf numFmtId="0" fontId="2" fillId="4" borderId="17" xfId="1" applyFont="1" applyFill="1" applyBorder="1" applyAlignment="1">
      <alignment horizontal="center" vertical="top"/>
    </xf>
    <xf numFmtId="0" fontId="5" fillId="0" borderId="7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10" fillId="4" borderId="7" xfId="1" applyFont="1" applyFill="1" applyBorder="1" applyAlignment="1" applyProtection="1">
      <alignment horizontal="center" vertical="center" wrapText="1"/>
      <protection locked="0"/>
    </xf>
    <xf numFmtId="164" fontId="4" fillId="4" borderId="7" xfId="0" applyNumberFormat="1" applyFont="1" applyFill="1" applyBorder="1" applyAlignment="1" applyProtection="1">
      <alignment horizontal="right" vertical="center" wrapText="1"/>
      <protection locked="0"/>
    </xf>
    <xf numFmtId="164" fontId="14" fillId="0" borderId="7" xfId="0" applyNumberFormat="1" applyFont="1" applyBorder="1" applyAlignment="1">
      <alignment horizontal="right" vertical="center" wrapText="1"/>
    </xf>
    <xf numFmtId="164" fontId="14" fillId="0" borderId="7" xfId="1" applyNumberFormat="1" applyFont="1" applyBorder="1" applyAlignment="1">
      <alignment horizontal="right" vertical="center" wrapText="1"/>
    </xf>
    <xf numFmtId="164" fontId="14" fillId="0" borderId="11" xfId="0" applyNumberFormat="1" applyFont="1" applyBorder="1" applyAlignment="1">
      <alignment horizontal="right" vertical="center" wrapText="1"/>
    </xf>
    <xf numFmtId="0" fontId="8" fillId="0" borderId="18" xfId="1" applyBorder="1" applyAlignment="1">
      <alignment horizontal="center" vertical="center"/>
    </xf>
    <xf numFmtId="0" fontId="10" fillId="0" borderId="18" xfId="1" applyFont="1" applyBorder="1" applyAlignment="1">
      <alignment horizontal="left" vertical="center" wrapText="1"/>
    </xf>
    <xf numFmtId="0" fontId="10" fillId="4" borderId="19" xfId="1" applyFont="1" applyFill="1" applyBorder="1" applyAlignment="1" applyProtection="1">
      <alignment vertical="center" wrapText="1"/>
      <protection locked="0"/>
    </xf>
    <xf numFmtId="0" fontId="16" fillId="4" borderId="18" xfId="1" applyFont="1" applyFill="1" applyBorder="1" applyAlignment="1" applyProtection="1">
      <alignment vertical="center" wrapText="1"/>
      <protection locked="0"/>
    </xf>
    <xf numFmtId="3" fontId="14" fillId="0" borderId="18" xfId="0" applyNumberFormat="1" applyFont="1" applyBorder="1" applyAlignment="1" applyProtection="1">
      <alignment horizontal="right" vertical="center" wrapText="1"/>
      <protection locked="0"/>
    </xf>
    <xf numFmtId="3" fontId="14" fillId="0" borderId="18" xfId="1" applyNumberFormat="1" applyFont="1" applyBorder="1" applyAlignment="1">
      <alignment horizontal="right" vertical="center" wrapText="1"/>
    </xf>
    <xf numFmtId="0" fontId="8" fillId="5" borderId="21" xfId="1" applyFill="1" applyBorder="1" applyAlignment="1">
      <alignment horizontal="center" vertical="center"/>
    </xf>
    <xf numFmtId="0" fontId="10" fillId="5" borderId="21" xfId="1" applyFont="1" applyFill="1" applyBorder="1" applyAlignment="1">
      <alignment horizontal="left" vertical="center" wrapText="1"/>
    </xf>
    <xf numFmtId="0" fontId="10" fillId="4" borderId="22" xfId="1" applyFont="1" applyFill="1" applyBorder="1" applyAlignment="1" applyProtection="1">
      <alignment vertical="center" wrapText="1"/>
      <protection locked="0"/>
    </xf>
    <xf numFmtId="0" fontId="16" fillId="4" borderId="21" xfId="1" applyFont="1" applyFill="1" applyBorder="1" applyAlignment="1" applyProtection="1">
      <alignment vertical="center" wrapText="1"/>
      <protection locked="0"/>
    </xf>
    <xf numFmtId="3" fontId="14" fillId="5" borderId="21" xfId="1" applyNumberFormat="1" applyFont="1" applyFill="1" applyBorder="1" applyAlignment="1">
      <alignment horizontal="right" vertical="center" wrapText="1"/>
    </xf>
    <xf numFmtId="0" fontId="3" fillId="0" borderId="0" xfId="0" applyFont="1"/>
    <xf numFmtId="0" fontId="5" fillId="0" borderId="0" xfId="0" applyFont="1"/>
    <xf numFmtId="0" fontId="5" fillId="0" borderId="7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4" borderId="10" xfId="0" applyFont="1" applyFill="1" applyBorder="1" applyAlignment="1" applyProtection="1">
      <alignment horizontal="center" vertical="center" wrapText="1"/>
      <protection locked="0"/>
    </xf>
    <xf numFmtId="0" fontId="0" fillId="0" borderId="18" xfId="0" applyBorder="1" applyAlignment="1">
      <alignment horizontal="center" vertical="center"/>
    </xf>
    <xf numFmtId="0" fontId="10" fillId="0" borderId="23" xfId="0" applyFont="1" applyBorder="1" applyAlignment="1">
      <alignment horizontal="left" vertical="center" wrapText="1"/>
    </xf>
    <xf numFmtId="0" fontId="16" fillId="4" borderId="18" xfId="0" applyFont="1" applyFill="1" applyBorder="1" applyAlignment="1" applyProtection="1">
      <alignment vertical="center" wrapText="1"/>
      <protection locked="0"/>
    </xf>
    <xf numFmtId="0" fontId="0" fillId="0" borderId="21" xfId="0" applyBorder="1" applyAlignment="1">
      <alignment horizontal="center" vertical="center"/>
    </xf>
    <xf numFmtId="0" fontId="10" fillId="0" borderId="24" xfId="0" applyFont="1" applyBorder="1" applyAlignment="1">
      <alignment horizontal="left" vertical="center" wrapText="1"/>
    </xf>
    <xf numFmtId="0" fontId="16" fillId="4" borderId="21" xfId="0" applyFont="1" applyFill="1" applyBorder="1" applyAlignment="1" applyProtection="1">
      <alignment vertical="center" wrapText="1"/>
      <protection locked="0"/>
    </xf>
    <xf numFmtId="3" fontId="14" fillId="0" borderId="21" xfId="1" applyNumberFormat="1" applyFont="1" applyBorder="1" applyAlignment="1">
      <alignment horizontal="right" vertical="center" wrapText="1"/>
    </xf>
    <xf numFmtId="0" fontId="17" fillId="0" borderId="0" xfId="0" applyFont="1" applyAlignment="1">
      <alignment vertical="center"/>
    </xf>
    <xf numFmtId="3" fontId="2" fillId="0" borderId="0" xfId="0" applyNumberFormat="1" applyFont="1" applyAlignment="1">
      <alignment horizontal="right" vertical="center" wrapText="1"/>
    </xf>
    <xf numFmtId="0" fontId="6" fillId="0" borderId="0" xfId="0" applyFont="1"/>
    <xf numFmtId="0" fontId="18" fillId="0" borderId="7" xfId="0" applyFont="1" applyBorder="1" applyAlignment="1">
      <alignment horizontal="center" vertical="center" wrapText="1"/>
    </xf>
    <xf numFmtId="0" fontId="10" fillId="4" borderId="7" xfId="0" applyFont="1" applyFill="1" applyBorder="1" applyAlignment="1" applyProtection="1">
      <alignment horizontal="center" vertical="center" wrapText="1"/>
      <protection locked="0"/>
    </xf>
    <xf numFmtId="0" fontId="18" fillId="0" borderId="18" xfId="0" applyFont="1" applyBorder="1" applyAlignment="1">
      <alignment vertical="center" wrapText="1"/>
    </xf>
    <xf numFmtId="0" fontId="10" fillId="4" borderId="19" xfId="0" applyFont="1" applyFill="1" applyBorder="1" applyAlignment="1" applyProtection="1">
      <alignment vertical="center" wrapText="1"/>
      <protection locked="0"/>
    </xf>
    <xf numFmtId="3" fontId="14" fillId="4" borderId="18" xfId="0" applyNumberFormat="1" applyFont="1" applyFill="1" applyBorder="1" applyAlignment="1" applyProtection="1">
      <alignment horizontal="right" vertical="center" wrapText="1"/>
      <protection locked="0"/>
    </xf>
    <xf numFmtId="0" fontId="0" fillId="5" borderId="21" xfId="0" applyFill="1" applyBorder="1" applyAlignment="1">
      <alignment horizontal="center" vertical="center"/>
    </xf>
    <xf numFmtId="0" fontId="18" fillId="5" borderId="21" xfId="0" applyFont="1" applyFill="1" applyBorder="1" applyAlignment="1">
      <alignment vertical="center" wrapText="1"/>
    </xf>
    <xf numFmtId="0" fontId="10" fillId="4" borderId="22" xfId="0" applyFont="1" applyFill="1" applyBorder="1" applyAlignment="1" applyProtection="1">
      <alignment vertical="center" wrapText="1"/>
      <protection locked="0"/>
    </xf>
    <xf numFmtId="3" fontId="14" fillId="4" borderId="21" xfId="0" applyNumberFormat="1" applyFont="1" applyFill="1" applyBorder="1" applyAlignment="1" applyProtection="1">
      <alignment horizontal="right" vertical="center" wrapText="1"/>
      <protection locked="0"/>
    </xf>
    <xf numFmtId="0" fontId="19" fillId="4" borderId="0" xfId="0" applyFont="1" applyFill="1" applyAlignment="1">
      <alignment vertical="top" wrapText="1"/>
    </xf>
    <xf numFmtId="0" fontId="5" fillId="0" borderId="18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0" fillId="4" borderId="18" xfId="0" applyFont="1" applyFill="1" applyBorder="1" applyAlignment="1" applyProtection="1">
      <alignment horizontal="center" vertical="center" wrapText="1"/>
      <protection locked="0"/>
    </xf>
    <xf numFmtId="164" fontId="4" fillId="4" borderId="18" xfId="0" applyNumberFormat="1" applyFont="1" applyFill="1" applyBorder="1" applyAlignment="1" applyProtection="1">
      <alignment horizontal="right" vertical="center" wrapText="1"/>
      <protection locked="0"/>
    </xf>
    <xf numFmtId="164" fontId="14" fillId="0" borderId="18" xfId="0" applyNumberFormat="1" applyFont="1" applyBorder="1" applyAlignment="1">
      <alignment horizontal="right" vertical="center" wrapText="1"/>
    </xf>
    <xf numFmtId="164" fontId="14" fillId="0" borderId="18" xfId="1" applyNumberFormat="1" applyFont="1" applyBorder="1" applyAlignment="1">
      <alignment horizontal="right" vertical="center" wrapText="1"/>
    </xf>
    <xf numFmtId="164" fontId="14" fillId="0" borderId="34" xfId="0" applyNumberFormat="1" applyFont="1" applyBorder="1" applyAlignment="1">
      <alignment horizontal="right" vertical="center" wrapText="1"/>
    </xf>
    <xf numFmtId="0" fontId="10" fillId="4" borderId="19" xfId="0" applyFont="1" applyFill="1" applyBorder="1" applyAlignment="1" applyProtection="1">
      <alignment horizontal="center" vertical="center" wrapText="1"/>
      <protection locked="0"/>
    </xf>
    <xf numFmtId="3" fontId="14" fillId="0" borderId="34" xfId="0" applyNumberFormat="1" applyFont="1" applyBorder="1" applyAlignment="1" applyProtection="1">
      <alignment horizontal="right" vertical="center" wrapText="1"/>
      <protection locked="0"/>
    </xf>
    <xf numFmtId="0" fontId="0" fillId="6" borderId="21" xfId="0" applyFill="1" applyBorder="1" applyAlignment="1">
      <alignment horizontal="center" vertical="center"/>
    </xf>
    <xf numFmtId="0" fontId="18" fillId="6" borderId="21" xfId="0" applyFont="1" applyFill="1" applyBorder="1" applyAlignment="1">
      <alignment vertical="center" wrapText="1"/>
    </xf>
    <xf numFmtId="0" fontId="10" fillId="4" borderId="22" xfId="0" applyFont="1" applyFill="1" applyBorder="1" applyAlignment="1" applyProtection="1">
      <alignment horizontal="center" vertical="center" wrapText="1"/>
      <protection locked="0"/>
    </xf>
    <xf numFmtId="3" fontId="14" fillId="6" borderId="21" xfId="0" applyNumberFormat="1" applyFont="1" applyFill="1" applyBorder="1" applyAlignment="1" applyProtection="1">
      <alignment horizontal="right" vertical="center" wrapText="1"/>
      <protection locked="0"/>
    </xf>
    <xf numFmtId="3" fontId="14" fillId="6" borderId="21" xfId="1" applyNumberFormat="1" applyFont="1" applyFill="1" applyBorder="1" applyAlignment="1">
      <alignment horizontal="right" vertical="center" wrapText="1"/>
    </xf>
    <xf numFmtId="3" fontId="14" fillId="6" borderId="35" xfId="0" applyNumberFormat="1" applyFont="1" applyFill="1" applyBorder="1" applyAlignment="1" applyProtection="1">
      <alignment horizontal="right" vertical="center" wrapText="1"/>
      <protection locked="0"/>
    </xf>
    <xf numFmtId="3" fontId="10" fillId="4" borderId="18" xfId="0" applyNumberFormat="1" applyFont="1" applyFill="1" applyBorder="1" applyAlignment="1" applyProtection="1">
      <alignment horizontal="center" vertical="center" wrapText="1"/>
      <protection locked="0"/>
    </xf>
    <xf numFmtId="3" fontId="10" fillId="4" borderId="22" xfId="0" applyNumberFormat="1" applyFont="1" applyFill="1" applyBorder="1" applyAlignment="1" applyProtection="1">
      <alignment horizontal="center" vertical="center" wrapText="1"/>
      <protection locked="0"/>
    </xf>
    <xf numFmtId="3" fontId="14" fillId="6" borderId="21" xfId="0" applyNumberFormat="1" applyFont="1" applyFill="1" applyBorder="1" applyAlignment="1">
      <alignment horizontal="right" vertical="center" wrapText="1"/>
    </xf>
    <xf numFmtId="3" fontId="14" fillId="6" borderId="35" xfId="0" applyNumberFormat="1" applyFont="1" applyFill="1" applyBorder="1" applyAlignment="1">
      <alignment horizontal="right" vertical="center" wrapText="1"/>
    </xf>
    <xf numFmtId="1" fontId="10" fillId="7" borderId="18" xfId="0" applyNumberFormat="1" applyFont="1" applyFill="1" applyBorder="1" applyAlignment="1" applyProtection="1">
      <alignment horizontal="center" vertical="center" wrapText="1"/>
      <protection locked="0"/>
    </xf>
    <xf numFmtId="4" fontId="4" fillId="7" borderId="18" xfId="0" applyNumberFormat="1" applyFont="1" applyFill="1" applyBorder="1" applyAlignment="1" applyProtection="1">
      <alignment horizontal="right" vertical="center" wrapText="1"/>
      <protection locked="0"/>
    </xf>
    <xf numFmtId="4" fontId="14" fillId="0" borderId="18" xfId="0" applyNumberFormat="1" applyFont="1" applyBorder="1" applyAlignment="1">
      <alignment horizontal="right" vertical="center" wrapText="1"/>
    </xf>
    <xf numFmtId="164" fontId="21" fillId="0" borderId="18" xfId="0" applyNumberFormat="1" applyFont="1" applyBorder="1" applyAlignment="1">
      <alignment horizontal="right" vertical="center" wrapText="1"/>
    </xf>
    <xf numFmtId="164" fontId="21" fillId="0" borderId="18" xfId="1" applyNumberFormat="1" applyFont="1" applyBorder="1" applyAlignment="1">
      <alignment horizontal="right" vertical="center" wrapText="1"/>
    </xf>
    <xf numFmtId="164" fontId="21" fillId="0" borderId="34" xfId="0" applyNumberFormat="1" applyFont="1" applyBorder="1" applyAlignment="1">
      <alignment horizontal="right" vertical="center" wrapText="1"/>
    </xf>
    <xf numFmtId="3" fontId="10" fillId="7" borderId="18" xfId="0" applyNumberFormat="1" applyFont="1" applyFill="1" applyBorder="1" applyAlignment="1" applyProtection="1">
      <alignment horizontal="center" vertical="center" wrapText="1"/>
      <protection locked="0"/>
    </xf>
    <xf numFmtId="3" fontId="4" fillId="0" borderId="18" xfId="0" applyNumberFormat="1" applyFont="1" applyBorder="1" applyAlignment="1" applyProtection="1">
      <alignment horizontal="center" vertical="center" wrapText="1"/>
      <protection locked="0"/>
    </xf>
    <xf numFmtId="3" fontId="4" fillId="0" borderId="18" xfId="1" applyNumberFormat="1" applyFont="1" applyBorder="1" applyAlignment="1">
      <alignment horizontal="right" vertical="center" wrapText="1"/>
    </xf>
    <xf numFmtId="0" fontId="18" fillId="0" borderId="21" xfId="0" applyFont="1" applyBorder="1" applyAlignment="1">
      <alignment vertical="center" wrapText="1"/>
    </xf>
    <xf numFmtId="3" fontId="10" fillId="7" borderId="21" xfId="0" applyNumberFormat="1" applyFont="1" applyFill="1" applyBorder="1" applyAlignment="1" applyProtection="1">
      <alignment horizontal="center" vertical="center" wrapText="1"/>
      <protection locked="0"/>
    </xf>
    <xf numFmtId="3" fontId="4" fillId="0" borderId="21" xfId="0" applyNumberFormat="1" applyFont="1" applyBorder="1" applyAlignment="1" applyProtection="1">
      <alignment horizontal="center" vertical="center" wrapText="1"/>
      <protection locked="0"/>
    </xf>
    <xf numFmtId="3" fontId="4" fillId="0" borderId="21" xfId="1" applyNumberFormat="1" applyFont="1" applyBorder="1" applyAlignment="1">
      <alignment horizontal="right" vertical="center" wrapText="1"/>
    </xf>
    <xf numFmtId="0" fontId="10" fillId="4" borderId="23" xfId="0" applyFont="1" applyFill="1" applyBorder="1" applyAlignment="1" applyProtection="1">
      <alignment horizontal="center" vertical="center" wrapText="1"/>
      <protection locked="0"/>
    </xf>
    <xf numFmtId="3" fontId="10" fillId="4" borderId="18" xfId="0" applyNumberFormat="1" applyFont="1" applyFill="1" applyBorder="1" applyAlignment="1" applyProtection="1">
      <alignment vertical="center" wrapText="1"/>
      <protection locked="0"/>
    </xf>
    <xf numFmtId="0" fontId="18" fillId="8" borderId="21" xfId="0" applyFont="1" applyFill="1" applyBorder="1" applyAlignment="1">
      <alignment vertical="center" wrapText="1"/>
    </xf>
    <xf numFmtId="3" fontId="10" fillId="4" borderId="21" xfId="0" applyNumberFormat="1" applyFont="1" applyFill="1" applyBorder="1" applyAlignment="1" applyProtection="1">
      <alignment vertical="center" wrapText="1"/>
      <protection locked="0"/>
    </xf>
    <xf numFmtId="3" fontId="14" fillId="8" borderId="18" xfId="0" applyNumberFormat="1" applyFont="1" applyFill="1" applyBorder="1" applyAlignment="1" applyProtection="1">
      <alignment horizontal="right" vertical="center" wrapText="1"/>
      <protection locked="0"/>
    </xf>
    <xf numFmtId="3" fontId="14" fillId="8" borderId="21" xfId="1" applyNumberFormat="1" applyFont="1" applyFill="1" applyBorder="1" applyAlignment="1">
      <alignment horizontal="right" vertical="center" wrapText="1"/>
    </xf>
    <xf numFmtId="1" fontId="10" fillId="4" borderId="18" xfId="0" applyNumberFormat="1" applyFont="1" applyFill="1" applyBorder="1" applyAlignment="1" applyProtection="1">
      <alignment horizontal="center" vertical="center" wrapText="1"/>
      <protection locked="0"/>
    </xf>
    <xf numFmtId="4" fontId="4" fillId="4" borderId="18" xfId="0" applyNumberFormat="1" applyFont="1" applyFill="1" applyBorder="1" applyAlignment="1" applyProtection="1">
      <alignment horizontal="right" vertical="center" wrapText="1"/>
      <protection locked="0"/>
    </xf>
    <xf numFmtId="3" fontId="10" fillId="4" borderId="19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18" xfId="0" applyNumberFormat="1" applyFont="1" applyBorder="1" applyAlignment="1" applyProtection="1">
      <alignment horizontal="center" vertical="center" wrapText="1"/>
      <protection locked="0"/>
    </xf>
    <xf numFmtId="3" fontId="4" fillId="0" borderId="18" xfId="0" applyNumberFormat="1" applyFont="1" applyBorder="1" applyAlignment="1" applyProtection="1">
      <alignment horizontal="right" vertical="center" wrapText="1"/>
      <protection locked="0"/>
    </xf>
    <xf numFmtId="3" fontId="4" fillId="0" borderId="18" xfId="0" applyNumberFormat="1" applyFont="1" applyBorder="1" applyAlignment="1">
      <alignment horizontal="right" vertical="center" wrapText="1"/>
    </xf>
    <xf numFmtId="3" fontId="10" fillId="0" borderId="22" xfId="0" applyNumberFormat="1" applyFont="1" applyBorder="1" applyAlignment="1" applyProtection="1">
      <alignment horizontal="center" vertical="center" wrapText="1"/>
      <protection locked="0"/>
    </xf>
    <xf numFmtId="3" fontId="4" fillId="0" borderId="21" xfId="0" applyNumberFormat="1" applyFont="1" applyBorder="1" applyAlignment="1" applyProtection="1">
      <alignment horizontal="right" vertical="center" wrapText="1"/>
      <protection locked="0"/>
    </xf>
    <xf numFmtId="3" fontId="4" fillId="0" borderId="35" xfId="0" applyNumberFormat="1" applyFont="1" applyBorder="1" applyAlignment="1" applyProtection="1">
      <alignment horizontal="right" vertical="center" wrapText="1"/>
      <protection locked="0"/>
    </xf>
    <xf numFmtId="0" fontId="1" fillId="0" borderId="0" xfId="0" applyFont="1" applyAlignment="1">
      <alignment vertical="center"/>
    </xf>
    <xf numFmtId="0" fontId="18" fillId="8" borderId="18" xfId="0" applyFont="1" applyFill="1" applyBorder="1" applyAlignment="1">
      <alignment vertical="center" wrapText="1"/>
    </xf>
    <xf numFmtId="3" fontId="16" fillId="4" borderId="18" xfId="0" applyNumberFormat="1" applyFont="1" applyFill="1" applyBorder="1" applyAlignment="1" applyProtection="1">
      <alignment vertical="center" wrapText="1"/>
      <protection locked="0"/>
    </xf>
    <xf numFmtId="3" fontId="14" fillId="8" borderId="18" xfId="1" applyNumberFormat="1" applyFont="1" applyFill="1" applyBorder="1" applyAlignment="1">
      <alignment horizontal="right" vertical="center" wrapText="1"/>
    </xf>
    <xf numFmtId="3" fontId="4" fillId="4" borderId="21" xfId="0" applyNumberFormat="1" applyFont="1" applyFill="1" applyBorder="1" applyAlignment="1" applyProtection="1">
      <alignment vertical="center" wrapText="1"/>
      <protection locked="0"/>
    </xf>
    <xf numFmtId="0" fontId="20" fillId="0" borderId="0" xfId="0" applyFont="1" applyAlignment="1">
      <alignment horizontal="left" vertical="top" wrapText="1"/>
    </xf>
    <xf numFmtId="4" fontId="21" fillId="0" borderId="18" xfId="0" applyNumberFormat="1" applyFont="1" applyBorder="1" applyAlignment="1">
      <alignment horizontal="right" vertical="center" wrapText="1"/>
    </xf>
    <xf numFmtId="3" fontId="10" fillId="4" borderId="19" xfId="0" applyNumberFormat="1" applyFont="1" applyFill="1" applyBorder="1" applyAlignment="1" applyProtection="1">
      <alignment vertical="center" wrapText="1"/>
      <protection locked="0"/>
    </xf>
    <xf numFmtId="3" fontId="10" fillId="0" borderId="18" xfId="0" applyNumberFormat="1" applyFont="1" applyBorder="1" applyAlignment="1" applyProtection="1">
      <alignment vertical="center" wrapText="1"/>
      <protection locked="0"/>
    </xf>
    <xf numFmtId="3" fontId="21" fillId="0" borderId="18" xfId="1" applyNumberFormat="1" applyFont="1" applyBorder="1" applyAlignment="1">
      <alignment horizontal="right" vertical="center" wrapText="1"/>
    </xf>
    <xf numFmtId="3" fontId="10" fillId="4" borderId="22" xfId="0" applyNumberFormat="1" applyFont="1" applyFill="1" applyBorder="1" applyAlignment="1" applyProtection="1">
      <alignment vertical="center" wrapText="1"/>
      <protection locked="0"/>
    </xf>
    <xf numFmtId="3" fontId="10" fillId="0" borderId="22" xfId="0" applyNumberFormat="1" applyFont="1" applyBorder="1" applyAlignment="1" applyProtection="1">
      <alignment vertical="center" wrapText="1"/>
      <protection locked="0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3" fontId="4" fillId="0" borderId="0" xfId="0" applyNumberFormat="1" applyFont="1" applyAlignment="1">
      <alignment horizontal="right" vertical="center" wrapText="1"/>
    </xf>
    <xf numFmtId="165" fontId="2" fillId="0" borderId="0" xfId="1" applyNumberFormat="1" applyFont="1" applyAlignment="1">
      <alignment horizontal="center" vertical="center"/>
    </xf>
    <xf numFmtId="3" fontId="16" fillId="0" borderId="0" xfId="0" applyNumberFormat="1" applyFont="1" applyAlignment="1">
      <alignment horizontal="right" vertical="center" wrapText="1"/>
    </xf>
    <xf numFmtId="3" fontId="16" fillId="0" borderId="0" xfId="1" applyNumberFormat="1" applyFont="1" applyAlignment="1">
      <alignment horizontal="right" vertical="center" wrapText="1"/>
    </xf>
    <xf numFmtId="0" fontId="20" fillId="0" borderId="0" xfId="0" applyFont="1" applyAlignment="1">
      <alignment wrapText="1"/>
    </xf>
    <xf numFmtId="3" fontId="14" fillId="0" borderId="18" xfId="0" applyNumberFormat="1" applyFont="1" applyFill="1" applyBorder="1" applyAlignment="1" applyProtection="1">
      <alignment horizontal="center" vertical="center" wrapText="1"/>
      <protection locked="0"/>
    </xf>
    <xf numFmtId="3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3" fontId="4" fillId="0" borderId="34" xfId="0" applyNumberFormat="1" applyFont="1" applyFill="1" applyBorder="1" applyAlignment="1" applyProtection="1">
      <alignment horizontal="center" vertical="center" wrapText="1"/>
      <protection locked="0"/>
    </xf>
    <xf numFmtId="3" fontId="4" fillId="0" borderId="21" xfId="0" applyNumberFormat="1" applyFont="1" applyFill="1" applyBorder="1" applyAlignment="1" applyProtection="1">
      <alignment horizontal="center" vertical="center" wrapText="1"/>
      <protection locked="0"/>
    </xf>
    <xf numFmtId="3" fontId="4" fillId="0" borderId="35" xfId="0" applyNumberFormat="1" applyFont="1" applyFill="1" applyBorder="1" applyAlignment="1" applyProtection="1">
      <alignment horizontal="center" vertical="center" wrapText="1"/>
      <protection locked="0"/>
    </xf>
    <xf numFmtId="3" fontId="14" fillId="0" borderId="21" xfId="0" applyNumberFormat="1" applyFont="1" applyBorder="1" applyAlignment="1" applyProtection="1">
      <alignment horizontal="right" vertical="center" wrapText="1"/>
      <protection locked="0"/>
    </xf>
    <xf numFmtId="3" fontId="14" fillId="0" borderId="35" xfId="0" applyNumberFormat="1" applyFont="1" applyBorder="1" applyAlignment="1" applyProtection="1">
      <alignment horizontal="right" vertical="center" wrapText="1"/>
      <protection locked="0"/>
    </xf>
    <xf numFmtId="3" fontId="10" fillId="0" borderId="34" xfId="0" applyNumberFormat="1" applyFont="1" applyBorder="1" applyAlignment="1" applyProtection="1">
      <alignment vertical="center" wrapText="1"/>
      <protection locked="0"/>
    </xf>
    <xf numFmtId="3" fontId="10" fillId="0" borderId="21" xfId="0" applyNumberFormat="1" applyFont="1" applyBorder="1" applyAlignment="1" applyProtection="1">
      <alignment vertical="center" wrapText="1"/>
      <protection locked="0"/>
    </xf>
    <xf numFmtId="3" fontId="21" fillId="0" borderId="21" xfId="1" applyNumberFormat="1" applyFont="1" applyBorder="1" applyAlignment="1">
      <alignment horizontal="right" vertical="center" wrapText="1"/>
    </xf>
    <xf numFmtId="3" fontId="10" fillId="0" borderId="35" xfId="0" applyNumberFormat="1" applyFont="1" applyBorder="1" applyAlignment="1" applyProtection="1">
      <alignment vertical="center" wrapText="1"/>
      <protection locked="0"/>
    </xf>
    <xf numFmtId="3" fontId="14" fillId="8" borderId="34" xfId="0" applyNumberFormat="1" applyFont="1" applyFill="1" applyBorder="1" applyAlignment="1" applyProtection="1">
      <alignment horizontal="right" vertical="center" wrapText="1"/>
      <protection locked="0"/>
    </xf>
    <xf numFmtId="3" fontId="4" fillId="0" borderId="34" xfId="0" applyNumberFormat="1" applyFont="1" applyBorder="1" applyAlignment="1" applyProtection="1">
      <alignment horizontal="right" vertical="center" wrapText="1"/>
      <protection locked="0"/>
    </xf>
    <xf numFmtId="3" fontId="14" fillId="8" borderId="21" xfId="0" applyNumberFormat="1" applyFont="1" applyFill="1" applyBorder="1" applyAlignment="1" applyProtection="1">
      <alignment horizontal="right" vertical="center" wrapText="1"/>
      <protection locked="0"/>
    </xf>
    <xf numFmtId="3" fontId="14" fillId="8" borderId="35" xfId="0" applyNumberFormat="1" applyFont="1" applyFill="1" applyBorder="1" applyAlignment="1" applyProtection="1">
      <alignment horizontal="right" vertical="center" wrapText="1"/>
      <protection locked="0"/>
    </xf>
    <xf numFmtId="3" fontId="14" fillId="5" borderId="21" xfId="0" applyNumberFormat="1" applyFont="1" applyFill="1" applyBorder="1" applyAlignment="1" applyProtection="1">
      <alignment horizontal="right" vertical="center" wrapText="1"/>
      <protection locked="0"/>
    </xf>
    <xf numFmtId="3" fontId="14" fillId="5" borderId="35" xfId="0" applyNumberFormat="1" applyFont="1" applyFill="1" applyBorder="1" applyAlignment="1" applyProtection="1">
      <alignment horizontal="right" vertical="center" wrapText="1"/>
      <protection locked="0"/>
    </xf>
    <xf numFmtId="0" fontId="12" fillId="2" borderId="0" xfId="0" applyFont="1" applyFill="1"/>
    <xf numFmtId="0" fontId="20" fillId="4" borderId="0" xfId="0" applyFont="1" applyFill="1" applyAlignment="1">
      <alignment horizontal="left" vertical="center" wrapText="1"/>
    </xf>
    <xf numFmtId="0" fontId="20" fillId="4" borderId="0" xfId="0" applyFont="1" applyFill="1" applyAlignment="1">
      <alignment horizontal="left" vertical="top" wrapText="1"/>
    </xf>
    <xf numFmtId="0" fontId="19" fillId="0" borderId="0" xfId="0" applyFont="1" applyAlignment="1">
      <alignment horizontal="center" wrapText="1"/>
    </xf>
    <xf numFmtId="0" fontId="14" fillId="0" borderId="0" xfId="1" applyFont="1" applyAlignment="1">
      <alignment horizontal="center"/>
    </xf>
    <xf numFmtId="0" fontId="2" fillId="4" borderId="33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164" fontId="14" fillId="0" borderId="19" xfId="0" applyNumberFormat="1" applyFont="1" applyBorder="1" applyAlignment="1">
      <alignment horizontal="center" vertical="center" wrapText="1"/>
    </xf>
    <xf numFmtId="164" fontId="14" fillId="0" borderId="36" xfId="0" applyNumberFormat="1" applyFont="1" applyBorder="1" applyAlignment="1">
      <alignment horizontal="center" vertical="center" wrapText="1"/>
    </xf>
    <xf numFmtId="164" fontId="14" fillId="0" borderId="37" xfId="0" applyNumberFormat="1" applyFont="1" applyBorder="1" applyAlignment="1">
      <alignment horizontal="center" vertical="center" wrapText="1"/>
    </xf>
    <xf numFmtId="164" fontId="14" fillId="0" borderId="13" xfId="0" applyNumberFormat="1" applyFont="1" applyBorder="1" applyAlignment="1">
      <alignment horizontal="center" vertical="center" wrapText="1"/>
    </xf>
    <xf numFmtId="164" fontId="14" fillId="0" borderId="0" xfId="0" applyNumberFormat="1" applyFont="1" applyBorder="1" applyAlignment="1">
      <alignment horizontal="center" vertical="center" wrapText="1"/>
    </xf>
    <xf numFmtId="164" fontId="14" fillId="0" borderId="14" xfId="0" applyNumberFormat="1" applyFont="1" applyBorder="1" applyAlignment="1">
      <alignment horizontal="center" vertical="center" wrapText="1"/>
    </xf>
    <xf numFmtId="164" fontId="14" fillId="0" borderId="22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26" xfId="0" applyNumberFormat="1" applyFont="1" applyBorder="1" applyAlignment="1">
      <alignment horizontal="center" vertical="center" wrapText="1"/>
    </xf>
    <xf numFmtId="0" fontId="19" fillId="4" borderId="0" xfId="0" applyFont="1" applyFill="1" applyAlignment="1">
      <alignment horizontal="left" vertical="center" wrapText="1"/>
    </xf>
    <xf numFmtId="165" fontId="14" fillId="0" borderId="18" xfId="1" applyNumberFormat="1" applyFont="1" applyBorder="1" applyAlignment="1">
      <alignment horizontal="center" vertical="center"/>
    </xf>
    <xf numFmtId="165" fontId="14" fillId="0" borderId="21" xfId="1" applyNumberFormat="1" applyFont="1" applyBorder="1" applyAlignment="1">
      <alignment horizontal="center" vertical="center"/>
    </xf>
    <xf numFmtId="0" fontId="13" fillId="4" borderId="1" xfId="0" applyFont="1" applyFill="1" applyBorder="1" applyAlignment="1">
      <alignment horizontal="center"/>
    </xf>
    <xf numFmtId="0" fontId="2" fillId="4" borderId="4" xfId="1" applyFont="1" applyFill="1" applyBorder="1" applyAlignment="1">
      <alignment wrapText="1"/>
    </xf>
    <xf numFmtId="0" fontId="2" fillId="4" borderId="30" xfId="1" applyFont="1" applyFill="1" applyBorder="1"/>
    <xf numFmtId="0" fontId="2" fillId="4" borderId="5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2" fillId="4" borderId="31" xfId="1" applyFont="1" applyFill="1" applyBorder="1" applyAlignment="1">
      <alignment horizontal="center" vertical="center" wrapText="1"/>
    </xf>
    <xf numFmtId="0" fontId="2" fillId="4" borderId="32" xfId="1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center" vertical="center" wrapText="1"/>
    </xf>
    <xf numFmtId="0" fontId="2" fillId="4" borderId="8" xfId="1" applyFont="1" applyFill="1" applyBorder="1" applyAlignment="1">
      <alignment horizontal="center" wrapText="1"/>
    </xf>
    <xf numFmtId="0" fontId="2" fillId="4" borderId="9" xfId="1" applyFont="1" applyFill="1" applyBorder="1" applyAlignment="1">
      <alignment horizontal="center" wrapText="1"/>
    </xf>
    <xf numFmtId="0" fontId="2" fillId="4" borderId="10" xfId="1" applyFont="1" applyFill="1" applyBorder="1" applyAlignment="1">
      <alignment horizontal="center" wrapText="1"/>
    </xf>
    <xf numFmtId="3" fontId="2" fillId="0" borderId="18" xfId="1" applyNumberFormat="1" applyFont="1" applyBorder="1" applyAlignment="1">
      <alignment horizontal="center" vertical="center"/>
    </xf>
    <xf numFmtId="3" fontId="2" fillId="0" borderId="21" xfId="1" applyNumberFormat="1" applyFont="1" applyBorder="1" applyAlignment="1">
      <alignment horizontal="center" vertical="center"/>
    </xf>
    <xf numFmtId="164" fontId="4" fillId="0" borderId="18" xfId="0" applyNumberFormat="1" applyFont="1" applyBorder="1" applyAlignment="1">
      <alignment horizontal="center" vertical="center" wrapText="1"/>
    </xf>
    <xf numFmtId="164" fontId="4" fillId="0" borderId="21" xfId="0" applyNumberFormat="1" applyFont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center"/>
    </xf>
    <xf numFmtId="0" fontId="2" fillId="4" borderId="28" xfId="0" applyFont="1" applyFill="1" applyBorder="1" applyAlignment="1">
      <alignment horizontal="center" vertical="center"/>
    </xf>
    <xf numFmtId="0" fontId="2" fillId="4" borderId="29" xfId="0" applyFont="1" applyFill="1" applyBorder="1" applyAlignment="1">
      <alignment horizontal="center" vertical="center"/>
    </xf>
    <xf numFmtId="164" fontId="14" fillId="0" borderId="7" xfId="0" applyNumberFormat="1" applyFont="1" applyBorder="1" applyAlignment="1">
      <alignment horizontal="center" vertical="center" wrapText="1"/>
    </xf>
    <xf numFmtId="164" fontId="14" fillId="0" borderId="18" xfId="0" applyNumberFormat="1" applyFont="1" applyBorder="1" applyAlignment="1">
      <alignment horizontal="center" vertical="center" wrapText="1"/>
    </xf>
    <xf numFmtId="164" fontId="14" fillId="0" borderId="21" xfId="0" applyNumberFormat="1" applyFont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164" fontId="14" fillId="0" borderId="5" xfId="0" applyNumberFormat="1" applyFont="1" applyBorder="1" applyAlignment="1">
      <alignment horizontal="center" vertical="center" wrapText="1"/>
    </xf>
    <xf numFmtId="164" fontId="14" fillId="0" borderId="2" xfId="0" applyNumberFormat="1" applyFont="1" applyBorder="1" applyAlignment="1">
      <alignment horizontal="center" vertical="center" wrapText="1"/>
    </xf>
    <xf numFmtId="164" fontId="14" fillId="0" borderId="6" xfId="0" applyNumberFormat="1" applyFont="1" applyBorder="1" applyAlignment="1">
      <alignment horizontal="center" vertical="center" wrapText="1"/>
    </xf>
    <xf numFmtId="0" fontId="10" fillId="4" borderId="15" xfId="0" applyFont="1" applyFill="1" applyBorder="1" applyAlignment="1" applyProtection="1">
      <alignment horizontal="center" vertical="center" wrapText="1"/>
      <protection locked="0"/>
    </xf>
    <xf numFmtId="0" fontId="10" fillId="4" borderId="25" xfId="0" applyFont="1" applyFill="1" applyBorder="1" applyAlignment="1" applyProtection="1">
      <alignment horizontal="center" vertical="center" wrapText="1"/>
      <protection locked="0"/>
    </xf>
    <xf numFmtId="0" fontId="2" fillId="4" borderId="12" xfId="1" applyFont="1" applyFill="1" applyBorder="1"/>
    <xf numFmtId="0" fontId="2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/>
    </xf>
    <xf numFmtId="0" fontId="4" fillId="2" borderId="0" xfId="0" applyFont="1" applyFill="1" applyAlignment="1">
      <alignment horizontal="center"/>
    </xf>
    <xf numFmtId="0" fontId="4" fillId="2" borderId="0" xfId="1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2" fillId="3" borderId="0" xfId="0" applyFont="1" applyFill="1" applyAlignment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165" fontId="15" fillId="0" borderId="7" xfId="1" applyNumberFormat="1" applyFont="1" applyBorder="1" applyAlignment="1">
      <alignment horizontal="center" vertical="center"/>
    </xf>
    <xf numFmtId="165" fontId="15" fillId="0" borderId="18" xfId="1" applyNumberFormat="1" applyFont="1" applyBorder="1" applyAlignment="1">
      <alignment horizontal="center" vertical="center"/>
    </xf>
    <xf numFmtId="165" fontId="15" fillId="0" borderId="21" xfId="1" applyNumberFormat="1" applyFont="1" applyBorder="1" applyAlignment="1">
      <alignment horizontal="center" vertical="center"/>
    </xf>
  </cellXfs>
  <cellStyles count="2">
    <cellStyle name="Normal" xfId="0" builtinId="0"/>
    <cellStyle name="Normal 2" xfId="1" xr:uid="{E6BD27F9-E20C-4411-A394-794A3660C4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1143000</xdr:colOff>
      <xdr:row>0</xdr:row>
      <xdr:rowOff>71437</xdr:rowOff>
    </xdr:from>
    <xdr:to>
      <xdr:col>20</xdr:col>
      <xdr:colOff>690562</xdr:colOff>
      <xdr:row>5</xdr:row>
      <xdr:rowOff>23812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BFD77D8-A8D9-441D-98D2-4A1C32C238D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503188" y="71437"/>
          <a:ext cx="6691312" cy="1333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A9FDF-CA57-4B26-A1A8-D01E012C8074}">
  <dimension ref="A1:U3687"/>
  <sheetViews>
    <sheetView tabSelected="1" view="pageBreakPreview" zoomScale="50" zoomScaleNormal="60" zoomScaleSheetLayoutView="50" zoomScalePageLayoutView="40" workbookViewId="0">
      <selection activeCell="D10" sqref="D10:F10"/>
    </sheetView>
  </sheetViews>
  <sheetFormatPr baseColWidth="10" defaultRowHeight="15" x14ac:dyDescent="0.25"/>
  <cols>
    <col min="1" max="1" width="7.85546875" customWidth="1"/>
    <col min="2" max="2" width="18.7109375" customWidth="1"/>
    <col min="3" max="3" width="78.140625" customWidth="1"/>
    <col min="4" max="4" width="24.5703125" customWidth="1"/>
    <col min="5" max="5" width="37.85546875" customWidth="1"/>
    <col min="6" max="6" width="42.7109375" customWidth="1"/>
    <col min="7" max="7" width="11.140625" customWidth="1"/>
    <col min="8" max="8" width="8.5703125" customWidth="1"/>
    <col min="9" max="9" width="24.7109375" customWidth="1"/>
    <col min="10" max="10" width="6.5703125" customWidth="1"/>
    <col min="11" max="12" width="24.7109375" customWidth="1"/>
    <col min="13" max="13" width="8.28515625" customWidth="1"/>
    <col min="14" max="14" width="6.5703125" customWidth="1"/>
    <col min="15" max="15" width="24.7109375" customWidth="1"/>
    <col min="16" max="16" width="7.5703125" customWidth="1"/>
    <col min="17" max="17" width="8.42578125" customWidth="1"/>
    <col min="18" max="18" width="35.85546875" customWidth="1"/>
    <col min="19" max="19" width="36.42578125" customWidth="1"/>
    <col min="20" max="20" width="35.140625" customWidth="1"/>
    <col min="21" max="21" width="36.7109375" customWidth="1"/>
    <col min="247" max="247" width="7.85546875" customWidth="1"/>
    <col min="248" max="248" width="15.5703125" customWidth="1"/>
    <col min="249" max="249" width="42.85546875" customWidth="1"/>
    <col min="250" max="250" width="26.140625" customWidth="1"/>
    <col min="251" max="251" width="14.140625" customWidth="1"/>
    <col min="252" max="252" width="10.7109375" customWidth="1"/>
    <col min="253" max="253" width="16.85546875" customWidth="1"/>
    <col min="254" max="254" width="10.7109375" customWidth="1"/>
    <col min="255" max="255" width="18.5703125" customWidth="1"/>
    <col min="256" max="256" width="18.7109375" customWidth="1"/>
    <col min="257" max="258" width="10.7109375" customWidth="1"/>
    <col min="259" max="259" width="22.140625" customWidth="1"/>
    <col min="260" max="261" width="10.7109375" customWidth="1"/>
    <col min="262" max="262" width="19" customWidth="1"/>
    <col min="263" max="263" width="18.28515625" customWidth="1"/>
    <col min="264" max="265" width="17.42578125" customWidth="1"/>
    <col min="266" max="266" width="4.28515625" customWidth="1"/>
    <col min="267" max="267" width="19.28515625" customWidth="1"/>
    <col min="268" max="268" width="22.85546875" customWidth="1"/>
    <col min="270" max="270" width="12.5703125" bestFit="1" customWidth="1"/>
    <col min="503" max="503" width="7.85546875" customWidth="1"/>
    <col min="504" max="504" width="15.5703125" customWidth="1"/>
    <col min="505" max="505" width="42.85546875" customWidth="1"/>
    <col min="506" max="506" width="26.140625" customWidth="1"/>
    <col min="507" max="507" width="14.140625" customWidth="1"/>
    <col min="508" max="508" width="10.7109375" customWidth="1"/>
    <col min="509" max="509" width="16.85546875" customWidth="1"/>
    <col min="510" max="510" width="10.7109375" customWidth="1"/>
    <col min="511" max="511" width="18.5703125" customWidth="1"/>
    <col min="512" max="512" width="18.7109375" customWidth="1"/>
    <col min="513" max="514" width="10.7109375" customWidth="1"/>
    <col min="515" max="515" width="22.140625" customWidth="1"/>
    <col min="516" max="517" width="10.7109375" customWidth="1"/>
    <col min="518" max="518" width="19" customWidth="1"/>
    <col min="519" max="519" width="18.28515625" customWidth="1"/>
    <col min="520" max="521" width="17.42578125" customWidth="1"/>
    <col min="522" max="522" width="4.28515625" customWidth="1"/>
    <col min="523" max="523" width="19.28515625" customWidth="1"/>
    <col min="524" max="524" width="22.85546875" customWidth="1"/>
    <col min="526" max="526" width="12.5703125" bestFit="1" customWidth="1"/>
    <col min="759" max="759" width="7.85546875" customWidth="1"/>
    <col min="760" max="760" width="15.5703125" customWidth="1"/>
    <col min="761" max="761" width="42.85546875" customWidth="1"/>
    <col min="762" max="762" width="26.140625" customWidth="1"/>
    <col min="763" max="763" width="14.140625" customWidth="1"/>
    <col min="764" max="764" width="10.7109375" customWidth="1"/>
    <col min="765" max="765" width="16.85546875" customWidth="1"/>
    <col min="766" max="766" width="10.7109375" customWidth="1"/>
    <col min="767" max="767" width="18.5703125" customWidth="1"/>
    <col min="768" max="768" width="18.7109375" customWidth="1"/>
    <col min="769" max="770" width="10.7109375" customWidth="1"/>
    <col min="771" max="771" width="22.140625" customWidth="1"/>
    <col min="772" max="773" width="10.7109375" customWidth="1"/>
    <col min="774" max="774" width="19" customWidth="1"/>
    <col min="775" max="775" width="18.28515625" customWidth="1"/>
    <col min="776" max="777" width="17.42578125" customWidth="1"/>
    <col min="778" max="778" width="4.28515625" customWidth="1"/>
    <col min="779" max="779" width="19.28515625" customWidth="1"/>
    <col min="780" max="780" width="22.85546875" customWidth="1"/>
    <col min="782" max="782" width="12.5703125" bestFit="1" customWidth="1"/>
    <col min="1015" max="1015" width="7.85546875" customWidth="1"/>
    <col min="1016" max="1016" width="15.5703125" customWidth="1"/>
    <col min="1017" max="1017" width="42.85546875" customWidth="1"/>
    <col min="1018" max="1018" width="26.140625" customWidth="1"/>
    <col min="1019" max="1019" width="14.140625" customWidth="1"/>
    <col min="1020" max="1020" width="10.7109375" customWidth="1"/>
    <col min="1021" max="1021" width="16.85546875" customWidth="1"/>
    <col min="1022" max="1022" width="10.7109375" customWidth="1"/>
    <col min="1023" max="1023" width="18.5703125" customWidth="1"/>
    <col min="1024" max="1024" width="18.7109375" customWidth="1"/>
    <col min="1025" max="1026" width="10.7109375" customWidth="1"/>
    <col min="1027" max="1027" width="22.140625" customWidth="1"/>
    <col min="1028" max="1029" width="10.7109375" customWidth="1"/>
    <col min="1030" max="1030" width="19" customWidth="1"/>
    <col min="1031" max="1031" width="18.28515625" customWidth="1"/>
    <col min="1032" max="1033" width="17.42578125" customWidth="1"/>
    <col min="1034" max="1034" width="4.28515625" customWidth="1"/>
    <col min="1035" max="1035" width="19.28515625" customWidth="1"/>
    <col min="1036" max="1036" width="22.85546875" customWidth="1"/>
    <col min="1038" max="1038" width="12.5703125" bestFit="1" customWidth="1"/>
    <col min="1271" max="1271" width="7.85546875" customWidth="1"/>
    <col min="1272" max="1272" width="15.5703125" customWidth="1"/>
    <col min="1273" max="1273" width="42.85546875" customWidth="1"/>
    <col min="1274" max="1274" width="26.140625" customWidth="1"/>
    <col min="1275" max="1275" width="14.140625" customWidth="1"/>
    <col min="1276" max="1276" width="10.7109375" customWidth="1"/>
    <col min="1277" max="1277" width="16.85546875" customWidth="1"/>
    <col min="1278" max="1278" width="10.7109375" customWidth="1"/>
    <col min="1279" max="1279" width="18.5703125" customWidth="1"/>
    <col min="1280" max="1280" width="18.7109375" customWidth="1"/>
    <col min="1281" max="1282" width="10.7109375" customWidth="1"/>
    <col min="1283" max="1283" width="22.140625" customWidth="1"/>
    <col min="1284" max="1285" width="10.7109375" customWidth="1"/>
    <col min="1286" max="1286" width="19" customWidth="1"/>
    <col min="1287" max="1287" width="18.28515625" customWidth="1"/>
    <col min="1288" max="1289" width="17.42578125" customWidth="1"/>
    <col min="1290" max="1290" width="4.28515625" customWidth="1"/>
    <col min="1291" max="1291" width="19.28515625" customWidth="1"/>
    <col min="1292" max="1292" width="22.85546875" customWidth="1"/>
    <col min="1294" max="1294" width="12.5703125" bestFit="1" customWidth="1"/>
    <col min="1527" max="1527" width="7.85546875" customWidth="1"/>
    <col min="1528" max="1528" width="15.5703125" customWidth="1"/>
    <col min="1529" max="1529" width="42.85546875" customWidth="1"/>
    <col min="1530" max="1530" width="26.140625" customWidth="1"/>
    <col min="1531" max="1531" width="14.140625" customWidth="1"/>
    <col min="1532" max="1532" width="10.7109375" customWidth="1"/>
    <col min="1533" max="1533" width="16.85546875" customWidth="1"/>
    <col min="1534" max="1534" width="10.7109375" customWidth="1"/>
    <col min="1535" max="1535" width="18.5703125" customWidth="1"/>
    <col min="1536" max="1536" width="18.7109375" customWidth="1"/>
    <col min="1537" max="1538" width="10.7109375" customWidth="1"/>
    <col min="1539" max="1539" width="22.140625" customWidth="1"/>
    <col min="1540" max="1541" width="10.7109375" customWidth="1"/>
    <col min="1542" max="1542" width="19" customWidth="1"/>
    <col min="1543" max="1543" width="18.28515625" customWidth="1"/>
    <col min="1544" max="1545" width="17.42578125" customWidth="1"/>
    <col min="1546" max="1546" width="4.28515625" customWidth="1"/>
    <col min="1547" max="1547" width="19.28515625" customWidth="1"/>
    <col min="1548" max="1548" width="22.85546875" customWidth="1"/>
    <col min="1550" max="1550" width="12.5703125" bestFit="1" customWidth="1"/>
    <col min="1783" max="1783" width="7.85546875" customWidth="1"/>
    <col min="1784" max="1784" width="15.5703125" customWidth="1"/>
    <col min="1785" max="1785" width="42.85546875" customWidth="1"/>
    <col min="1786" max="1786" width="26.140625" customWidth="1"/>
    <col min="1787" max="1787" width="14.140625" customWidth="1"/>
    <col min="1788" max="1788" width="10.7109375" customWidth="1"/>
    <col min="1789" max="1789" width="16.85546875" customWidth="1"/>
    <col min="1790" max="1790" width="10.7109375" customWidth="1"/>
    <col min="1791" max="1791" width="18.5703125" customWidth="1"/>
    <col min="1792" max="1792" width="18.7109375" customWidth="1"/>
    <col min="1793" max="1794" width="10.7109375" customWidth="1"/>
    <col min="1795" max="1795" width="22.140625" customWidth="1"/>
    <col min="1796" max="1797" width="10.7109375" customWidth="1"/>
    <col min="1798" max="1798" width="19" customWidth="1"/>
    <col min="1799" max="1799" width="18.28515625" customWidth="1"/>
    <col min="1800" max="1801" width="17.42578125" customWidth="1"/>
    <col min="1802" max="1802" width="4.28515625" customWidth="1"/>
    <col min="1803" max="1803" width="19.28515625" customWidth="1"/>
    <col min="1804" max="1804" width="22.85546875" customWidth="1"/>
    <col min="1806" max="1806" width="12.5703125" bestFit="1" customWidth="1"/>
    <col min="2039" max="2039" width="7.85546875" customWidth="1"/>
    <col min="2040" max="2040" width="15.5703125" customWidth="1"/>
    <col min="2041" max="2041" width="42.85546875" customWidth="1"/>
    <col min="2042" max="2042" width="26.140625" customWidth="1"/>
    <col min="2043" max="2043" width="14.140625" customWidth="1"/>
    <col min="2044" max="2044" width="10.7109375" customWidth="1"/>
    <col min="2045" max="2045" width="16.85546875" customWidth="1"/>
    <col min="2046" max="2046" width="10.7109375" customWidth="1"/>
    <col min="2047" max="2047" width="18.5703125" customWidth="1"/>
    <col min="2048" max="2048" width="18.7109375" customWidth="1"/>
    <col min="2049" max="2050" width="10.7109375" customWidth="1"/>
    <col min="2051" max="2051" width="22.140625" customWidth="1"/>
    <col min="2052" max="2053" width="10.7109375" customWidth="1"/>
    <col min="2054" max="2054" width="19" customWidth="1"/>
    <col min="2055" max="2055" width="18.28515625" customWidth="1"/>
    <col min="2056" max="2057" width="17.42578125" customWidth="1"/>
    <col min="2058" max="2058" width="4.28515625" customWidth="1"/>
    <col min="2059" max="2059" width="19.28515625" customWidth="1"/>
    <col min="2060" max="2060" width="22.85546875" customWidth="1"/>
    <col min="2062" max="2062" width="12.5703125" bestFit="1" customWidth="1"/>
    <col min="2295" max="2295" width="7.85546875" customWidth="1"/>
    <col min="2296" max="2296" width="15.5703125" customWidth="1"/>
    <col min="2297" max="2297" width="42.85546875" customWidth="1"/>
    <col min="2298" max="2298" width="26.140625" customWidth="1"/>
    <col min="2299" max="2299" width="14.140625" customWidth="1"/>
    <col min="2300" max="2300" width="10.7109375" customWidth="1"/>
    <col min="2301" max="2301" width="16.85546875" customWidth="1"/>
    <col min="2302" max="2302" width="10.7109375" customWidth="1"/>
    <col min="2303" max="2303" width="18.5703125" customWidth="1"/>
    <col min="2304" max="2304" width="18.7109375" customWidth="1"/>
    <col min="2305" max="2306" width="10.7109375" customWidth="1"/>
    <col min="2307" max="2307" width="22.140625" customWidth="1"/>
    <col min="2308" max="2309" width="10.7109375" customWidth="1"/>
    <col min="2310" max="2310" width="19" customWidth="1"/>
    <col min="2311" max="2311" width="18.28515625" customWidth="1"/>
    <col min="2312" max="2313" width="17.42578125" customWidth="1"/>
    <col min="2314" max="2314" width="4.28515625" customWidth="1"/>
    <col min="2315" max="2315" width="19.28515625" customWidth="1"/>
    <col min="2316" max="2316" width="22.85546875" customWidth="1"/>
    <col min="2318" max="2318" width="12.5703125" bestFit="1" customWidth="1"/>
    <col min="2551" max="2551" width="7.85546875" customWidth="1"/>
    <col min="2552" max="2552" width="15.5703125" customWidth="1"/>
    <col min="2553" max="2553" width="42.85546875" customWidth="1"/>
    <col min="2554" max="2554" width="26.140625" customWidth="1"/>
    <col min="2555" max="2555" width="14.140625" customWidth="1"/>
    <col min="2556" max="2556" width="10.7109375" customWidth="1"/>
    <col min="2557" max="2557" width="16.85546875" customWidth="1"/>
    <col min="2558" max="2558" width="10.7109375" customWidth="1"/>
    <col min="2559" max="2559" width="18.5703125" customWidth="1"/>
    <col min="2560" max="2560" width="18.7109375" customWidth="1"/>
    <col min="2561" max="2562" width="10.7109375" customWidth="1"/>
    <col min="2563" max="2563" width="22.140625" customWidth="1"/>
    <col min="2564" max="2565" width="10.7109375" customWidth="1"/>
    <col min="2566" max="2566" width="19" customWidth="1"/>
    <col min="2567" max="2567" width="18.28515625" customWidth="1"/>
    <col min="2568" max="2569" width="17.42578125" customWidth="1"/>
    <col min="2570" max="2570" width="4.28515625" customWidth="1"/>
    <col min="2571" max="2571" width="19.28515625" customWidth="1"/>
    <col min="2572" max="2572" width="22.85546875" customWidth="1"/>
    <col min="2574" max="2574" width="12.5703125" bestFit="1" customWidth="1"/>
    <col min="2807" max="2807" width="7.85546875" customWidth="1"/>
    <col min="2808" max="2808" width="15.5703125" customWidth="1"/>
    <col min="2809" max="2809" width="42.85546875" customWidth="1"/>
    <col min="2810" max="2810" width="26.140625" customWidth="1"/>
    <col min="2811" max="2811" width="14.140625" customWidth="1"/>
    <col min="2812" max="2812" width="10.7109375" customWidth="1"/>
    <col min="2813" max="2813" width="16.85546875" customWidth="1"/>
    <col min="2814" max="2814" width="10.7109375" customWidth="1"/>
    <col min="2815" max="2815" width="18.5703125" customWidth="1"/>
    <col min="2816" max="2816" width="18.7109375" customWidth="1"/>
    <col min="2817" max="2818" width="10.7109375" customWidth="1"/>
    <col min="2819" max="2819" width="22.140625" customWidth="1"/>
    <col min="2820" max="2821" width="10.7109375" customWidth="1"/>
    <col min="2822" max="2822" width="19" customWidth="1"/>
    <col min="2823" max="2823" width="18.28515625" customWidth="1"/>
    <col min="2824" max="2825" width="17.42578125" customWidth="1"/>
    <col min="2826" max="2826" width="4.28515625" customWidth="1"/>
    <col min="2827" max="2827" width="19.28515625" customWidth="1"/>
    <col min="2828" max="2828" width="22.85546875" customWidth="1"/>
    <col min="2830" max="2830" width="12.5703125" bestFit="1" customWidth="1"/>
    <col min="3063" max="3063" width="7.85546875" customWidth="1"/>
    <col min="3064" max="3064" width="15.5703125" customWidth="1"/>
    <col min="3065" max="3065" width="42.85546875" customWidth="1"/>
    <col min="3066" max="3066" width="26.140625" customWidth="1"/>
    <col min="3067" max="3067" width="14.140625" customWidth="1"/>
    <col min="3068" max="3068" width="10.7109375" customWidth="1"/>
    <col min="3069" max="3069" width="16.85546875" customWidth="1"/>
    <col min="3070" max="3070" width="10.7109375" customWidth="1"/>
    <col min="3071" max="3071" width="18.5703125" customWidth="1"/>
    <col min="3072" max="3072" width="18.7109375" customWidth="1"/>
    <col min="3073" max="3074" width="10.7109375" customWidth="1"/>
    <col min="3075" max="3075" width="22.140625" customWidth="1"/>
    <col min="3076" max="3077" width="10.7109375" customWidth="1"/>
    <col min="3078" max="3078" width="19" customWidth="1"/>
    <col min="3079" max="3079" width="18.28515625" customWidth="1"/>
    <col min="3080" max="3081" width="17.42578125" customWidth="1"/>
    <col min="3082" max="3082" width="4.28515625" customWidth="1"/>
    <col min="3083" max="3083" width="19.28515625" customWidth="1"/>
    <col min="3084" max="3084" width="22.85546875" customWidth="1"/>
    <col min="3086" max="3086" width="12.5703125" bestFit="1" customWidth="1"/>
    <col min="3319" max="3319" width="7.85546875" customWidth="1"/>
    <col min="3320" max="3320" width="15.5703125" customWidth="1"/>
    <col min="3321" max="3321" width="42.85546875" customWidth="1"/>
    <col min="3322" max="3322" width="26.140625" customWidth="1"/>
    <col min="3323" max="3323" width="14.140625" customWidth="1"/>
    <col min="3324" max="3324" width="10.7109375" customWidth="1"/>
    <col min="3325" max="3325" width="16.85546875" customWidth="1"/>
    <col min="3326" max="3326" width="10.7109375" customWidth="1"/>
    <col min="3327" max="3327" width="18.5703125" customWidth="1"/>
    <col min="3328" max="3328" width="18.7109375" customWidth="1"/>
    <col min="3329" max="3330" width="10.7109375" customWidth="1"/>
    <col min="3331" max="3331" width="22.140625" customWidth="1"/>
    <col min="3332" max="3333" width="10.7109375" customWidth="1"/>
    <col min="3334" max="3334" width="19" customWidth="1"/>
    <col min="3335" max="3335" width="18.28515625" customWidth="1"/>
    <col min="3336" max="3337" width="17.42578125" customWidth="1"/>
    <col min="3338" max="3338" width="4.28515625" customWidth="1"/>
    <col min="3339" max="3339" width="19.28515625" customWidth="1"/>
    <col min="3340" max="3340" width="22.85546875" customWidth="1"/>
    <col min="3342" max="3342" width="12.5703125" bestFit="1" customWidth="1"/>
    <col min="3575" max="3575" width="7.85546875" customWidth="1"/>
    <col min="3576" max="3576" width="15.5703125" customWidth="1"/>
    <col min="3577" max="3577" width="42.85546875" customWidth="1"/>
    <col min="3578" max="3578" width="26.140625" customWidth="1"/>
    <col min="3579" max="3579" width="14.140625" customWidth="1"/>
    <col min="3580" max="3580" width="10.7109375" customWidth="1"/>
    <col min="3581" max="3581" width="16.85546875" customWidth="1"/>
    <col min="3582" max="3582" width="10.7109375" customWidth="1"/>
    <col min="3583" max="3583" width="18.5703125" customWidth="1"/>
    <col min="3584" max="3584" width="18.7109375" customWidth="1"/>
    <col min="3585" max="3586" width="10.7109375" customWidth="1"/>
    <col min="3587" max="3587" width="22.140625" customWidth="1"/>
    <col min="3588" max="3589" width="10.7109375" customWidth="1"/>
    <col min="3590" max="3590" width="19" customWidth="1"/>
    <col min="3591" max="3591" width="18.28515625" customWidth="1"/>
    <col min="3592" max="3593" width="17.42578125" customWidth="1"/>
    <col min="3594" max="3594" width="4.28515625" customWidth="1"/>
    <col min="3595" max="3595" width="19.28515625" customWidth="1"/>
    <col min="3596" max="3596" width="22.85546875" customWidth="1"/>
    <col min="3598" max="3598" width="12.5703125" bestFit="1" customWidth="1"/>
    <col min="3831" max="3831" width="7.85546875" customWidth="1"/>
    <col min="3832" max="3832" width="15.5703125" customWidth="1"/>
    <col min="3833" max="3833" width="42.85546875" customWidth="1"/>
    <col min="3834" max="3834" width="26.140625" customWidth="1"/>
    <col min="3835" max="3835" width="14.140625" customWidth="1"/>
    <col min="3836" max="3836" width="10.7109375" customWidth="1"/>
    <col min="3837" max="3837" width="16.85546875" customWidth="1"/>
    <col min="3838" max="3838" width="10.7109375" customWidth="1"/>
    <col min="3839" max="3839" width="18.5703125" customWidth="1"/>
    <col min="3840" max="3840" width="18.7109375" customWidth="1"/>
    <col min="3841" max="3842" width="10.7109375" customWidth="1"/>
    <col min="3843" max="3843" width="22.140625" customWidth="1"/>
    <col min="3844" max="3845" width="10.7109375" customWidth="1"/>
    <col min="3846" max="3846" width="19" customWidth="1"/>
    <col min="3847" max="3847" width="18.28515625" customWidth="1"/>
    <col min="3848" max="3849" width="17.42578125" customWidth="1"/>
    <col min="3850" max="3850" width="4.28515625" customWidth="1"/>
    <col min="3851" max="3851" width="19.28515625" customWidth="1"/>
    <col min="3852" max="3852" width="22.85546875" customWidth="1"/>
    <col min="3854" max="3854" width="12.5703125" bestFit="1" customWidth="1"/>
    <col min="4087" max="4087" width="7.85546875" customWidth="1"/>
    <col min="4088" max="4088" width="15.5703125" customWidth="1"/>
    <col min="4089" max="4089" width="42.85546875" customWidth="1"/>
    <col min="4090" max="4090" width="26.140625" customWidth="1"/>
    <col min="4091" max="4091" width="14.140625" customWidth="1"/>
    <col min="4092" max="4092" width="10.7109375" customWidth="1"/>
    <col min="4093" max="4093" width="16.85546875" customWidth="1"/>
    <col min="4094" max="4094" width="10.7109375" customWidth="1"/>
    <col min="4095" max="4095" width="18.5703125" customWidth="1"/>
    <col min="4096" max="4096" width="18.7109375" customWidth="1"/>
    <col min="4097" max="4098" width="10.7109375" customWidth="1"/>
    <col min="4099" max="4099" width="22.140625" customWidth="1"/>
    <col min="4100" max="4101" width="10.7109375" customWidth="1"/>
    <col min="4102" max="4102" width="19" customWidth="1"/>
    <col min="4103" max="4103" width="18.28515625" customWidth="1"/>
    <col min="4104" max="4105" width="17.42578125" customWidth="1"/>
    <col min="4106" max="4106" width="4.28515625" customWidth="1"/>
    <col min="4107" max="4107" width="19.28515625" customWidth="1"/>
    <col min="4108" max="4108" width="22.85546875" customWidth="1"/>
    <col min="4110" max="4110" width="12.5703125" bestFit="1" customWidth="1"/>
    <col min="4343" max="4343" width="7.85546875" customWidth="1"/>
    <col min="4344" max="4344" width="15.5703125" customWidth="1"/>
    <col min="4345" max="4345" width="42.85546875" customWidth="1"/>
    <col min="4346" max="4346" width="26.140625" customWidth="1"/>
    <col min="4347" max="4347" width="14.140625" customWidth="1"/>
    <col min="4348" max="4348" width="10.7109375" customWidth="1"/>
    <col min="4349" max="4349" width="16.85546875" customWidth="1"/>
    <col min="4350" max="4350" width="10.7109375" customWidth="1"/>
    <col min="4351" max="4351" width="18.5703125" customWidth="1"/>
    <col min="4352" max="4352" width="18.7109375" customWidth="1"/>
    <col min="4353" max="4354" width="10.7109375" customWidth="1"/>
    <col min="4355" max="4355" width="22.140625" customWidth="1"/>
    <col min="4356" max="4357" width="10.7109375" customWidth="1"/>
    <col min="4358" max="4358" width="19" customWidth="1"/>
    <col min="4359" max="4359" width="18.28515625" customWidth="1"/>
    <col min="4360" max="4361" width="17.42578125" customWidth="1"/>
    <col min="4362" max="4362" width="4.28515625" customWidth="1"/>
    <col min="4363" max="4363" width="19.28515625" customWidth="1"/>
    <col min="4364" max="4364" width="22.85546875" customWidth="1"/>
    <col min="4366" max="4366" width="12.5703125" bestFit="1" customWidth="1"/>
    <col min="4599" max="4599" width="7.85546875" customWidth="1"/>
    <col min="4600" max="4600" width="15.5703125" customWidth="1"/>
    <col min="4601" max="4601" width="42.85546875" customWidth="1"/>
    <col min="4602" max="4602" width="26.140625" customWidth="1"/>
    <col min="4603" max="4603" width="14.140625" customWidth="1"/>
    <col min="4604" max="4604" width="10.7109375" customWidth="1"/>
    <col min="4605" max="4605" width="16.85546875" customWidth="1"/>
    <col min="4606" max="4606" width="10.7109375" customWidth="1"/>
    <col min="4607" max="4607" width="18.5703125" customWidth="1"/>
    <col min="4608" max="4608" width="18.7109375" customWidth="1"/>
    <col min="4609" max="4610" width="10.7109375" customWidth="1"/>
    <col min="4611" max="4611" width="22.140625" customWidth="1"/>
    <col min="4612" max="4613" width="10.7109375" customWidth="1"/>
    <col min="4614" max="4614" width="19" customWidth="1"/>
    <col min="4615" max="4615" width="18.28515625" customWidth="1"/>
    <col min="4616" max="4617" width="17.42578125" customWidth="1"/>
    <col min="4618" max="4618" width="4.28515625" customWidth="1"/>
    <col min="4619" max="4619" width="19.28515625" customWidth="1"/>
    <col min="4620" max="4620" width="22.85546875" customWidth="1"/>
    <col min="4622" max="4622" width="12.5703125" bestFit="1" customWidth="1"/>
    <col min="4855" max="4855" width="7.85546875" customWidth="1"/>
    <col min="4856" max="4856" width="15.5703125" customWidth="1"/>
    <col min="4857" max="4857" width="42.85546875" customWidth="1"/>
    <col min="4858" max="4858" width="26.140625" customWidth="1"/>
    <col min="4859" max="4859" width="14.140625" customWidth="1"/>
    <col min="4860" max="4860" width="10.7109375" customWidth="1"/>
    <col min="4861" max="4861" width="16.85546875" customWidth="1"/>
    <col min="4862" max="4862" width="10.7109375" customWidth="1"/>
    <col min="4863" max="4863" width="18.5703125" customWidth="1"/>
    <col min="4864" max="4864" width="18.7109375" customWidth="1"/>
    <col min="4865" max="4866" width="10.7109375" customWidth="1"/>
    <col min="4867" max="4867" width="22.140625" customWidth="1"/>
    <col min="4868" max="4869" width="10.7109375" customWidth="1"/>
    <col min="4870" max="4870" width="19" customWidth="1"/>
    <col min="4871" max="4871" width="18.28515625" customWidth="1"/>
    <col min="4872" max="4873" width="17.42578125" customWidth="1"/>
    <col min="4874" max="4874" width="4.28515625" customWidth="1"/>
    <col min="4875" max="4875" width="19.28515625" customWidth="1"/>
    <col min="4876" max="4876" width="22.85546875" customWidth="1"/>
    <col min="4878" max="4878" width="12.5703125" bestFit="1" customWidth="1"/>
    <col min="5111" max="5111" width="7.85546875" customWidth="1"/>
    <col min="5112" max="5112" width="15.5703125" customWidth="1"/>
    <col min="5113" max="5113" width="42.85546875" customWidth="1"/>
    <col min="5114" max="5114" width="26.140625" customWidth="1"/>
    <col min="5115" max="5115" width="14.140625" customWidth="1"/>
    <col min="5116" max="5116" width="10.7109375" customWidth="1"/>
    <col min="5117" max="5117" width="16.85546875" customWidth="1"/>
    <col min="5118" max="5118" width="10.7109375" customWidth="1"/>
    <col min="5119" max="5119" width="18.5703125" customWidth="1"/>
    <col min="5120" max="5120" width="18.7109375" customWidth="1"/>
    <col min="5121" max="5122" width="10.7109375" customWidth="1"/>
    <col min="5123" max="5123" width="22.140625" customWidth="1"/>
    <col min="5124" max="5125" width="10.7109375" customWidth="1"/>
    <col min="5126" max="5126" width="19" customWidth="1"/>
    <col min="5127" max="5127" width="18.28515625" customWidth="1"/>
    <col min="5128" max="5129" width="17.42578125" customWidth="1"/>
    <col min="5130" max="5130" width="4.28515625" customWidth="1"/>
    <col min="5131" max="5131" width="19.28515625" customWidth="1"/>
    <col min="5132" max="5132" width="22.85546875" customWidth="1"/>
    <col min="5134" max="5134" width="12.5703125" bestFit="1" customWidth="1"/>
    <col min="5367" max="5367" width="7.85546875" customWidth="1"/>
    <col min="5368" max="5368" width="15.5703125" customWidth="1"/>
    <col min="5369" max="5369" width="42.85546875" customWidth="1"/>
    <col min="5370" max="5370" width="26.140625" customWidth="1"/>
    <col min="5371" max="5371" width="14.140625" customWidth="1"/>
    <col min="5372" max="5372" width="10.7109375" customWidth="1"/>
    <col min="5373" max="5373" width="16.85546875" customWidth="1"/>
    <col min="5374" max="5374" width="10.7109375" customWidth="1"/>
    <col min="5375" max="5375" width="18.5703125" customWidth="1"/>
    <col min="5376" max="5376" width="18.7109375" customWidth="1"/>
    <col min="5377" max="5378" width="10.7109375" customWidth="1"/>
    <col min="5379" max="5379" width="22.140625" customWidth="1"/>
    <col min="5380" max="5381" width="10.7109375" customWidth="1"/>
    <col min="5382" max="5382" width="19" customWidth="1"/>
    <col min="5383" max="5383" width="18.28515625" customWidth="1"/>
    <col min="5384" max="5385" width="17.42578125" customWidth="1"/>
    <col min="5386" max="5386" width="4.28515625" customWidth="1"/>
    <col min="5387" max="5387" width="19.28515625" customWidth="1"/>
    <col min="5388" max="5388" width="22.85546875" customWidth="1"/>
    <col min="5390" max="5390" width="12.5703125" bestFit="1" customWidth="1"/>
    <col min="5623" max="5623" width="7.85546875" customWidth="1"/>
    <col min="5624" max="5624" width="15.5703125" customWidth="1"/>
    <col min="5625" max="5625" width="42.85546875" customWidth="1"/>
    <col min="5626" max="5626" width="26.140625" customWidth="1"/>
    <col min="5627" max="5627" width="14.140625" customWidth="1"/>
    <col min="5628" max="5628" width="10.7109375" customWidth="1"/>
    <col min="5629" max="5629" width="16.85546875" customWidth="1"/>
    <col min="5630" max="5630" width="10.7109375" customWidth="1"/>
    <col min="5631" max="5631" width="18.5703125" customWidth="1"/>
    <col min="5632" max="5632" width="18.7109375" customWidth="1"/>
    <col min="5633" max="5634" width="10.7109375" customWidth="1"/>
    <col min="5635" max="5635" width="22.140625" customWidth="1"/>
    <col min="5636" max="5637" width="10.7109375" customWidth="1"/>
    <col min="5638" max="5638" width="19" customWidth="1"/>
    <col min="5639" max="5639" width="18.28515625" customWidth="1"/>
    <col min="5640" max="5641" width="17.42578125" customWidth="1"/>
    <col min="5642" max="5642" width="4.28515625" customWidth="1"/>
    <col min="5643" max="5643" width="19.28515625" customWidth="1"/>
    <col min="5644" max="5644" width="22.85546875" customWidth="1"/>
    <col min="5646" max="5646" width="12.5703125" bestFit="1" customWidth="1"/>
    <col min="5879" max="5879" width="7.85546875" customWidth="1"/>
    <col min="5880" max="5880" width="15.5703125" customWidth="1"/>
    <col min="5881" max="5881" width="42.85546875" customWidth="1"/>
    <col min="5882" max="5882" width="26.140625" customWidth="1"/>
    <col min="5883" max="5883" width="14.140625" customWidth="1"/>
    <col min="5884" max="5884" width="10.7109375" customWidth="1"/>
    <col min="5885" max="5885" width="16.85546875" customWidth="1"/>
    <col min="5886" max="5886" width="10.7109375" customWidth="1"/>
    <col min="5887" max="5887" width="18.5703125" customWidth="1"/>
    <col min="5888" max="5888" width="18.7109375" customWidth="1"/>
    <col min="5889" max="5890" width="10.7109375" customWidth="1"/>
    <col min="5891" max="5891" width="22.140625" customWidth="1"/>
    <col min="5892" max="5893" width="10.7109375" customWidth="1"/>
    <col min="5894" max="5894" width="19" customWidth="1"/>
    <col min="5895" max="5895" width="18.28515625" customWidth="1"/>
    <col min="5896" max="5897" width="17.42578125" customWidth="1"/>
    <col min="5898" max="5898" width="4.28515625" customWidth="1"/>
    <col min="5899" max="5899" width="19.28515625" customWidth="1"/>
    <col min="5900" max="5900" width="22.85546875" customWidth="1"/>
    <col min="5902" max="5902" width="12.5703125" bestFit="1" customWidth="1"/>
    <col min="6135" max="6135" width="7.85546875" customWidth="1"/>
    <col min="6136" max="6136" width="15.5703125" customWidth="1"/>
    <col min="6137" max="6137" width="42.85546875" customWidth="1"/>
    <col min="6138" max="6138" width="26.140625" customWidth="1"/>
    <col min="6139" max="6139" width="14.140625" customWidth="1"/>
    <col min="6140" max="6140" width="10.7109375" customWidth="1"/>
    <col min="6141" max="6141" width="16.85546875" customWidth="1"/>
    <col min="6142" max="6142" width="10.7109375" customWidth="1"/>
    <col min="6143" max="6143" width="18.5703125" customWidth="1"/>
    <col min="6144" max="6144" width="18.7109375" customWidth="1"/>
    <col min="6145" max="6146" width="10.7109375" customWidth="1"/>
    <col min="6147" max="6147" width="22.140625" customWidth="1"/>
    <col min="6148" max="6149" width="10.7109375" customWidth="1"/>
    <col min="6150" max="6150" width="19" customWidth="1"/>
    <col min="6151" max="6151" width="18.28515625" customWidth="1"/>
    <col min="6152" max="6153" width="17.42578125" customWidth="1"/>
    <col min="6154" max="6154" width="4.28515625" customWidth="1"/>
    <col min="6155" max="6155" width="19.28515625" customWidth="1"/>
    <col min="6156" max="6156" width="22.85546875" customWidth="1"/>
    <col min="6158" max="6158" width="12.5703125" bestFit="1" customWidth="1"/>
    <col min="6391" max="6391" width="7.85546875" customWidth="1"/>
    <col min="6392" max="6392" width="15.5703125" customWidth="1"/>
    <col min="6393" max="6393" width="42.85546875" customWidth="1"/>
    <col min="6394" max="6394" width="26.140625" customWidth="1"/>
    <col min="6395" max="6395" width="14.140625" customWidth="1"/>
    <col min="6396" max="6396" width="10.7109375" customWidth="1"/>
    <col min="6397" max="6397" width="16.85546875" customWidth="1"/>
    <col min="6398" max="6398" width="10.7109375" customWidth="1"/>
    <col min="6399" max="6399" width="18.5703125" customWidth="1"/>
    <col min="6400" max="6400" width="18.7109375" customWidth="1"/>
    <col min="6401" max="6402" width="10.7109375" customWidth="1"/>
    <col min="6403" max="6403" width="22.140625" customWidth="1"/>
    <col min="6404" max="6405" width="10.7109375" customWidth="1"/>
    <col min="6406" max="6406" width="19" customWidth="1"/>
    <col min="6407" max="6407" width="18.28515625" customWidth="1"/>
    <col min="6408" max="6409" width="17.42578125" customWidth="1"/>
    <col min="6410" max="6410" width="4.28515625" customWidth="1"/>
    <col min="6411" max="6411" width="19.28515625" customWidth="1"/>
    <col min="6412" max="6412" width="22.85546875" customWidth="1"/>
    <col min="6414" max="6414" width="12.5703125" bestFit="1" customWidth="1"/>
    <col min="6647" max="6647" width="7.85546875" customWidth="1"/>
    <col min="6648" max="6648" width="15.5703125" customWidth="1"/>
    <col min="6649" max="6649" width="42.85546875" customWidth="1"/>
    <col min="6650" max="6650" width="26.140625" customWidth="1"/>
    <col min="6651" max="6651" width="14.140625" customWidth="1"/>
    <col min="6652" max="6652" width="10.7109375" customWidth="1"/>
    <col min="6653" max="6653" width="16.85546875" customWidth="1"/>
    <col min="6654" max="6654" width="10.7109375" customWidth="1"/>
    <col min="6655" max="6655" width="18.5703125" customWidth="1"/>
    <col min="6656" max="6656" width="18.7109375" customWidth="1"/>
    <col min="6657" max="6658" width="10.7109375" customWidth="1"/>
    <col min="6659" max="6659" width="22.140625" customWidth="1"/>
    <col min="6660" max="6661" width="10.7109375" customWidth="1"/>
    <col min="6662" max="6662" width="19" customWidth="1"/>
    <col min="6663" max="6663" width="18.28515625" customWidth="1"/>
    <col min="6664" max="6665" width="17.42578125" customWidth="1"/>
    <col min="6666" max="6666" width="4.28515625" customWidth="1"/>
    <col min="6667" max="6667" width="19.28515625" customWidth="1"/>
    <col min="6668" max="6668" width="22.85546875" customWidth="1"/>
    <col min="6670" max="6670" width="12.5703125" bestFit="1" customWidth="1"/>
    <col min="6903" max="6903" width="7.85546875" customWidth="1"/>
    <col min="6904" max="6904" width="15.5703125" customWidth="1"/>
    <col min="6905" max="6905" width="42.85546875" customWidth="1"/>
    <col min="6906" max="6906" width="26.140625" customWidth="1"/>
    <col min="6907" max="6907" width="14.140625" customWidth="1"/>
    <col min="6908" max="6908" width="10.7109375" customWidth="1"/>
    <col min="6909" max="6909" width="16.85546875" customWidth="1"/>
    <col min="6910" max="6910" width="10.7109375" customWidth="1"/>
    <col min="6911" max="6911" width="18.5703125" customWidth="1"/>
    <col min="6912" max="6912" width="18.7109375" customWidth="1"/>
    <col min="6913" max="6914" width="10.7109375" customWidth="1"/>
    <col min="6915" max="6915" width="22.140625" customWidth="1"/>
    <col min="6916" max="6917" width="10.7109375" customWidth="1"/>
    <col min="6918" max="6918" width="19" customWidth="1"/>
    <col min="6919" max="6919" width="18.28515625" customWidth="1"/>
    <col min="6920" max="6921" width="17.42578125" customWidth="1"/>
    <col min="6922" max="6922" width="4.28515625" customWidth="1"/>
    <col min="6923" max="6923" width="19.28515625" customWidth="1"/>
    <col min="6924" max="6924" width="22.85546875" customWidth="1"/>
    <col min="6926" max="6926" width="12.5703125" bestFit="1" customWidth="1"/>
    <col min="7159" max="7159" width="7.85546875" customWidth="1"/>
    <col min="7160" max="7160" width="15.5703125" customWidth="1"/>
    <col min="7161" max="7161" width="42.85546875" customWidth="1"/>
    <col min="7162" max="7162" width="26.140625" customWidth="1"/>
    <col min="7163" max="7163" width="14.140625" customWidth="1"/>
    <col min="7164" max="7164" width="10.7109375" customWidth="1"/>
    <col min="7165" max="7165" width="16.85546875" customWidth="1"/>
    <col min="7166" max="7166" width="10.7109375" customWidth="1"/>
    <col min="7167" max="7167" width="18.5703125" customWidth="1"/>
    <col min="7168" max="7168" width="18.7109375" customWidth="1"/>
    <col min="7169" max="7170" width="10.7109375" customWidth="1"/>
    <col min="7171" max="7171" width="22.140625" customWidth="1"/>
    <col min="7172" max="7173" width="10.7109375" customWidth="1"/>
    <col min="7174" max="7174" width="19" customWidth="1"/>
    <col min="7175" max="7175" width="18.28515625" customWidth="1"/>
    <col min="7176" max="7177" width="17.42578125" customWidth="1"/>
    <col min="7178" max="7178" width="4.28515625" customWidth="1"/>
    <col min="7179" max="7179" width="19.28515625" customWidth="1"/>
    <col min="7180" max="7180" width="22.85546875" customWidth="1"/>
    <col min="7182" max="7182" width="12.5703125" bestFit="1" customWidth="1"/>
    <col min="7415" max="7415" width="7.85546875" customWidth="1"/>
    <col min="7416" max="7416" width="15.5703125" customWidth="1"/>
    <col min="7417" max="7417" width="42.85546875" customWidth="1"/>
    <col min="7418" max="7418" width="26.140625" customWidth="1"/>
    <col min="7419" max="7419" width="14.140625" customWidth="1"/>
    <col min="7420" max="7420" width="10.7109375" customWidth="1"/>
    <col min="7421" max="7421" width="16.85546875" customWidth="1"/>
    <col min="7422" max="7422" width="10.7109375" customWidth="1"/>
    <col min="7423" max="7423" width="18.5703125" customWidth="1"/>
    <col min="7424" max="7424" width="18.7109375" customWidth="1"/>
    <col min="7425" max="7426" width="10.7109375" customWidth="1"/>
    <col min="7427" max="7427" width="22.140625" customWidth="1"/>
    <col min="7428" max="7429" width="10.7109375" customWidth="1"/>
    <col min="7430" max="7430" width="19" customWidth="1"/>
    <col min="7431" max="7431" width="18.28515625" customWidth="1"/>
    <col min="7432" max="7433" width="17.42578125" customWidth="1"/>
    <col min="7434" max="7434" width="4.28515625" customWidth="1"/>
    <col min="7435" max="7435" width="19.28515625" customWidth="1"/>
    <col min="7436" max="7436" width="22.85546875" customWidth="1"/>
    <col min="7438" max="7438" width="12.5703125" bestFit="1" customWidth="1"/>
    <col min="7671" max="7671" width="7.85546875" customWidth="1"/>
    <col min="7672" max="7672" width="15.5703125" customWidth="1"/>
    <col min="7673" max="7673" width="42.85546875" customWidth="1"/>
    <col min="7674" max="7674" width="26.140625" customWidth="1"/>
    <col min="7675" max="7675" width="14.140625" customWidth="1"/>
    <col min="7676" max="7676" width="10.7109375" customWidth="1"/>
    <col min="7677" max="7677" width="16.85546875" customWidth="1"/>
    <col min="7678" max="7678" width="10.7109375" customWidth="1"/>
    <col min="7679" max="7679" width="18.5703125" customWidth="1"/>
    <col min="7680" max="7680" width="18.7109375" customWidth="1"/>
    <col min="7681" max="7682" width="10.7109375" customWidth="1"/>
    <col min="7683" max="7683" width="22.140625" customWidth="1"/>
    <col min="7684" max="7685" width="10.7109375" customWidth="1"/>
    <col min="7686" max="7686" width="19" customWidth="1"/>
    <col min="7687" max="7687" width="18.28515625" customWidth="1"/>
    <col min="7688" max="7689" width="17.42578125" customWidth="1"/>
    <col min="7690" max="7690" width="4.28515625" customWidth="1"/>
    <col min="7691" max="7691" width="19.28515625" customWidth="1"/>
    <col min="7692" max="7692" width="22.85546875" customWidth="1"/>
    <col min="7694" max="7694" width="12.5703125" bestFit="1" customWidth="1"/>
    <col min="7927" max="7927" width="7.85546875" customWidth="1"/>
    <col min="7928" max="7928" width="15.5703125" customWidth="1"/>
    <col min="7929" max="7929" width="42.85546875" customWidth="1"/>
    <col min="7930" max="7930" width="26.140625" customWidth="1"/>
    <col min="7931" max="7931" width="14.140625" customWidth="1"/>
    <col min="7932" max="7932" width="10.7109375" customWidth="1"/>
    <col min="7933" max="7933" width="16.85546875" customWidth="1"/>
    <col min="7934" max="7934" width="10.7109375" customWidth="1"/>
    <col min="7935" max="7935" width="18.5703125" customWidth="1"/>
    <col min="7936" max="7936" width="18.7109375" customWidth="1"/>
    <col min="7937" max="7938" width="10.7109375" customWidth="1"/>
    <col min="7939" max="7939" width="22.140625" customWidth="1"/>
    <col min="7940" max="7941" width="10.7109375" customWidth="1"/>
    <col min="7942" max="7942" width="19" customWidth="1"/>
    <col min="7943" max="7943" width="18.28515625" customWidth="1"/>
    <col min="7944" max="7945" width="17.42578125" customWidth="1"/>
    <col min="7946" max="7946" width="4.28515625" customWidth="1"/>
    <col min="7947" max="7947" width="19.28515625" customWidth="1"/>
    <col min="7948" max="7948" width="22.85546875" customWidth="1"/>
    <col min="7950" max="7950" width="12.5703125" bestFit="1" customWidth="1"/>
    <col min="8183" max="8183" width="7.85546875" customWidth="1"/>
    <col min="8184" max="8184" width="15.5703125" customWidth="1"/>
    <col min="8185" max="8185" width="42.85546875" customWidth="1"/>
    <col min="8186" max="8186" width="26.140625" customWidth="1"/>
    <col min="8187" max="8187" width="14.140625" customWidth="1"/>
    <col min="8188" max="8188" width="10.7109375" customWidth="1"/>
    <col min="8189" max="8189" width="16.85546875" customWidth="1"/>
    <col min="8190" max="8190" width="10.7109375" customWidth="1"/>
    <col min="8191" max="8191" width="18.5703125" customWidth="1"/>
    <col min="8192" max="8192" width="18.7109375" customWidth="1"/>
    <col min="8193" max="8194" width="10.7109375" customWidth="1"/>
    <col min="8195" max="8195" width="22.140625" customWidth="1"/>
    <col min="8196" max="8197" width="10.7109375" customWidth="1"/>
    <col min="8198" max="8198" width="19" customWidth="1"/>
    <col min="8199" max="8199" width="18.28515625" customWidth="1"/>
    <col min="8200" max="8201" width="17.42578125" customWidth="1"/>
    <col min="8202" max="8202" width="4.28515625" customWidth="1"/>
    <col min="8203" max="8203" width="19.28515625" customWidth="1"/>
    <col min="8204" max="8204" width="22.85546875" customWidth="1"/>
    <col min="8206" max="8206" width="12.5703125" bestFit="1" customWidth="1"/>
    <col min="8439" max="8439" width="7.85546875" customWidth="1"/>
    <col min="8440" max="8440" width="15.5703125" customWidth="1"/>
    <col min="8441" max="8441" width="42.85546875" customWidth="1"/>
    <col min="8442" max="8442" width="26.140625" customWidth="1"/>
    <col min="8443" max="8443" width="14.140625" customWidth="1"/>
    <col min="8444" max="8444" width="10.7109375" customWidth="1"/>
    <col min="8445" max="8445" width="16.85546875" customWidth="1"/>
    <col min="8446" max="8446" width="10.7109375" customWidth="1"/>
    <col min="8447" max="8447" width="18.5703125" customWidth="1"/>
    <col min="8448" max="8448" width="18.7109375" customWidth="1"/>
    <col min="8449" max="8450" width="10.7109375" customWidth="1"/>
    <col min="8451" max="8451" width="22.140625" customWidth="1"/>
    <col min="8452" max="8453" width="10.7109375" customWidth="1"/>
    <col min="8454" max="8454" width="19" customWidth="1"/>
    <col min="8455" max="8455" width="18.28515625" customWidth="1"/>
    <col min="8456" max="8457" width="17.42578125" customWidth="1"/>
    <col min="8458" max="8458" width="4.28515625" customWidth="1"/>
    <col min="8459" max="8459" width="19.28515625" customWidth="1"/>
    <col min="8460" max="8460" width="22.85546875" customWidth="1"/>
    <col min="8462" max="8462" width="12.5703125" bestFit="1" customWidth="1"/>
    <col min="8695" max="8695" width="7.85546875" customWidth="1"/>
    <col min="8696" max="8696" width="15.5703125" customWidth="1"/>
    <col min="8697" max="8697" width="42.85546875" customWidth="1"/>
    <col min="8698" max="8698" width="26.140625" customWidth="1"/>
    <col min="8699" max="8699" width="14.140625" customWidth="1"/>
    <col min="8700" max="8700" width="10.7109375" customWidth="1"/>
    <col min="8701" max="8701" width="16.85546875" customWidth="1"/>
    <col min="8702" max="8702" width="10.7109375" customWidth="1"/>
    <col min="8703" max="8703" width="18.5703125" customWidth="1"/>
    <col min="8704" max="8704" width="18.7109375" customWidth="1"/>
    <col min="8705" max="8706" width="10.7109375" customWidth="1"/>
    <col min="8707" max="8707" width="22.140625" customWidth="1"/>
    <col min="8708" max="8709" width="10.7109375" customWidth="1"/>
    <col min="8710" max="8710" width="19" customWidth="1"/>
    <col min="8711" max="8711" width="18.28515625" customWidth="1"/>
    <col min="8712" max="8713" width="17.42578125" customWidth="1"/>
    <col min="8714" max="8714" width="4.28515625" customWidth="1"/>
    <col min="8715" max="8715" width="19.28515625" customWidth="1"/>
    <col min="8716" max="8716" width="22.85546875" customWidth="1"/>
    <col min="8718" max="8718" width="12.5703125" bestFit="1" customWidth="1"/>
    <col min="8951" max="8951" width="7.85546875" customWidth="1"/>
    <col min="8952" max="8952" width="15.5703125" customWidth="1"/>
    <col min="8953" max="8953" width="42.85546875" customWidth="1"/>
    <col min="8954" max="8954" width="26.140625" customWidth="1"/>
    <col min="8955" max="8955" width="14.140625" customWidth="1"/>
    <col min="8956" max="8956" width="10.7109375" customWidth="1"/>
    <col min="8957" max="8957" width="16.85546875" customWidth="1"/>
    <col min="8958" max="8958" width="10.7109375" customWidth="1"/>
    <col min="8959" max="8959" width="18.5703125" customWidth="1"/>
    <col min="8960" max="8960" width="18.7109375" customWidth="1"/>
    <col min="8961" max="8962" width="10.7109375" customWidth="1"/>
    <col min="8963" max="8963" width="22.140625" customWidth="1"/>
    <col min="8964" max="8965" width="10.7109375" customWidth="1"/>
    <col min="8966" max="8966" width="19" customWidth="1"/>
    <col min="8967" max="8967" width="18.28515625" customWidth="1"/>
    <col min="8968" max="8969" width="17.42578125" customWidth="1"/>
    <col min="8970" max="8970" width="4.28515625" customWidth="1"/>
    <col min="8971" max="8971" width="19.28515625" customWidth="1"/>
    <col min="8972" max="8972" width="22.85546875" customWidth="1"/>
    <col min="8974" max="8974" width="12.5703125" bestFit="1" customWidth="1"/>
    <col min="9207" max="9207" width="7.85546875" customWidth="1"/>
    <col min="9208" max="9208" width="15.5703125" customWidth="1"/>
    <col min="9209" max="9209" width="42.85546875" customWidth="1"/>
    <col min="9210" max="9210" width="26.140625" customWidth="1"/>
    <col min="9211" max="9211" width="14.140625" customWidth="1"/>
    <col min="9212" max="9212" width="10.7109375" customWidth="1"/>
    <col min="9213" max="9213" width="16.85546875" customWidth="1"/>
    <col min="9214" max="9214" width="10.7109375" customWidth="1"/>
    <col min="9215" max="9215" width="18.5703125" customWidth="1"/>
    <col min="9216" max="9216" width="18.7109375" customWidth="1"/>
    <col min="9217" max="9218" width="10.7109375" customWidth="1"/>
    <col min="9219" max="9219" width="22.140625" customWidth="1"/>
    <col min="9220" max="9221" width="10.7109375" customWidth="1"/>
    <col min="9222" max="9222" width="19" customWidth="1"/>
    <col min="9223" max="9223" width="18.28515625" customWidth="1"/>
    <col min="9224" max="9225" width="17.42578125" customWidth="1"/>
    <col min="9226" max="9226" width="4.28515625" customWidth="1"/>
    <col min="9227" max="9227" width="19.28515625" customWidth="1"/>
    <col min="9228" max="9228" width="22.85546875" customWidth="1"/>
    <col min="9230" max="9230" width="12.5703125" bestFit="1" customWidth="1"/>
    <col min="9463" max="9463" width="7.85546875" customWidth="1"/>
    <col min="9464" max="9464" width="15.5703125" customWidth="1"/>
    <col min="9465" max="9465" width="42.85546875" customWidth="1"/>
    <col min="9466" max="9466" width="26.140625" customWidth="1"/>
    <col min="9467" max="9467" width="14.140625" customWidth="1"/>
    <col min="9468" max="9468" width="10.7109375" customWidth="1"/>
    <col min="9469" max="9469" width="16.85546875" customWidth="1"/>
    <col min="9470" max="9470" width="10.7109375" customWidth="1"/>
    <col min="9471" max="9471" width="18.5703125" customWidth="1"/>
    <col min="9472" max="9472" width="18.7109375" customWidth="1"/>
    <col min="9473" max="9474" width="10.7109375" customWidth="1"/>
    <col min="9475" max="9475" width="22.140625" customWidth="1"/>
    <col min="9476" max="9477" width="10.7109375" customWidth="1"/>
    <col min="9478" max="9478" width="19" customWidth="1"/>
    <col min="9479" max="9479" width="18.28515625" customWidth="1"/>
    <col min="9480" max="9481" width="17.42578125" customWidth="1"/>
    <col min="9482" max="9482" width="4.28515625" customWidth="1"/>
    <col min="9483" max="9483" width="19.28515625" customWidth="1"/>
    <col min="9484" max="9484" width="22.85546875" customWidth="1"/>
    <col min="9486" max="9486" width="12.5703125" bestFit="1" customWidth="1"/>
    <col min="9719" max="9719" width="7.85546875" customWidth="1"/>
    <col min="9720" max="9720" width="15.5703125" customWidth="1"/>
    <col min="9721" max="9721" width="42.85546875" customWidth="1"/>
    <col min="9722" max="9722" width="26.140625" customWidth="1"/>
    <col min="9723" max="9723" width="14.140625" customWidth="1"/>
    <col min="9724" max="9724" width="10.7109375" customWidth="1"/>
    <col min="9725" max="9725" width="16.85546875" customWidth="1"/>
    <col min="9726" max="9726" width="10.7109375" customWidth="1"/>
    <col min="9727" max="9727" width="18.5703125" customWidth="1"/>
    <col min="9728" max="9728" width="18.7109375" customWidth="1"/>
    <col min="9729" max="9730" width="10.7109375" customWidth="1"/>
    <col min="9731" max="9731" width="22.140625" customWidth="1"/>
    <col min="9732" max="9733" width="10.7109375" customWidth="1"/>
    <col min="9734" max="9734" width="19" customWidth="1"/>
    <col min="9735" max="9735" width="18.28515625" customWidth="1"/>
    <col min="9736" max="9737" width="17.42578125" customWidth="1"/>
    <col min="9738" max="9738" width="4.28515625" customWidth="1"/>
    <col min="9739" max="9739" width="19.28515625" customWidth="1"/>
    <col min="9740" max="9740" width="22.85546875" customWidth="1"/>
    <col min="9742" max="9742" width="12.5703125" bestFit="1" customWidth="1"/>
    <col min="9975" max="9975" width="7.85546875" customWidth="1"/>
    <col min="9976" max="9976" width="15.5703125" customWidth="1"/>
    <col min="9977" max="9977" width="42.85546875" customWidth="1"/>
    <col min="9978" max="9978" width="26.140625" customWidth="1"/>
    <col min="9979" max="9979" width="14.140625" customWidth="1"/>
    <col min="9980" max="9980" width="10.7109375" customWidth="1"/>
    <col min="9981" max="9981" width="16.85546875" customWidth="1"/>
    <col min="9982" max="9982" width="10.7109375" customWidth="1"/>
    <col min="9983" max="9983" width="18.5703125" customWidth="1"/>
    <col min="9984" max="9984" width="18.7109375" customWidth="1"/>
    <col min="9985" max="9986" width="10.7109375" customWidth="1"/>
    <col min="9987" max="9987" width="22.140625" customWidth="1"/>
    <col min="9988" max="9989" width="10.7109375" customWidth="1"/>
    <col min="9990" max="9990" width="19" customWidth="1"/>
    <col min="9991" max="9991" width="18.28515625" customWidth="1"/>
    <col min="9992" max="9993" width="17.42578125" customWidth="1"/>
    <col min="9994" max="9994" width="4.28515625" customWidth="1"/>
    <col min="9995" max="9995" width="19.28515625" customWidth="1"/>
    <col min="9996" max="9996" width="22.85546875" customWidth="1"/>
    <col min="9998" max="9998" width="12.5703125" bestFit="1" customWidth="1"/>
    <col min="10231" max="10231" width="7.85546875" customWidth="1"/>
    <col min="10232" max="10232" width="15.5703125" customWidth="1"/>
    <col min="10233" max="10233" width="42.85546875" customWidth="1"/>
    <col min="10234" max="10234" width="26.140625" customWidth="1"/>
    <col min="10235" max="10235" width="14.140625" customWidth="1"/>
    <col min="10236" max="10236" width="10.7109375" customWidth="1"/>
    <col min="10237" max="10237" width="16.85546875" customWidth="1"/>
    <col min="10238" max="10238" width="10.7109375" customWidth="1"/>
    <col min="10239" max="10239" width="18.5703125" customWidth="1"/>
    <col min="10240" max="10240" width="18.7109375" customWidth="1"/>
    <col min="10241" max="10242" width="10.7109375" customWidth="1"/>
    <col min="10243" max="10243" width="22.140625" customWidth="1"/>
    <col min="10244" max="10245" width="10.7109375" customWidth="1"/>
    <col min="10246" max="10246" width="19" customWidth="1"/>
    <col min="10247" max="10247" width="18.28515625" customWidth="1"/>
    <col min="10248" max="10249" width="17.42578125" customWidth="1"/>
    <col min="10250" max="10250" width="4.28515625" customWidth="1"/>
    <col min="10251" max="10251" width="19.28515625" customWidth="1"/>
    <col min="10252" max="10252" width="22.85546875" customWidth="1"/>
    <col min="10254" max="10254" width="12.5703125" bestFit="1" customWidth="1"/>
    <col min="10487" max="10487" width="7.85546875" customWidth="1"/>
    <col min="10488" max="10488" width="15.5703125" customWidth="1"/>
    <col min="10489" max="10489" width="42.85546875" customWidth="1"/>
    <col min="10490" max="10490" width="26.140625" customWidth="1"/>
    <col min="10491" max="10491" width="14.140625" customWidth="1"/>
    <col min="10492" max="10492" width="10.7109375" customWidth="1"/>
    <col min="10493" max="10493" width="16.85546875" customWidth="1"/>
    <col min="10494" max="10494" width="10.7109375" customWidth="1"/>
    <col min="10495" max="10495" width="18.5703125" customWidth="1"/>
    <col min="10496" max="10496" width="18.7109375" customWidth="1"/>
    <col min="10497" max="10498" width="10.7109375" customWidth="1"/>
    <col min="10499" max="10499" width="22.140625" customWidth="1"/>
    <col min="10500" max="10501" width="10.7109375" customWidth="1"/>
    <col min="10502" max="10502" width="19" customWidth="1"/>
    <col min="10503" max="10503" width="18.28515625" customWidth="1"/>
    <col min="10504" max="10505" width="17.42578125" customWidth="1"/>
    <col min="10506" max="10506" width="4.28515625" customWidth="1"/>
    <col min="10507" max="10507" width="19.28515625" customWidth="1"/>
    <col min="10508" max="10508" width="22.85546875" customWidth="1"/>
    <col min="10510" max="10510" width="12.5703125" bestFit="1" customWidth="1"/>
    <col min="10743" max="10743" width="7.85546875" customWidth="1"/>
    <col min="10744" max="10744" width="15.5703125" customWidth="1"/>
    <col min="10745" max="10745" width="42.85546875" customWidth="1"/>
    <col min="10746" max="10746" width="26.140625" customWidth="1"/>
    <col min="10747" max="10747" width="14.140625" customWidth="1"/>
    <col min="10748" max="10748" width="10.7109375" customWidth="1"/>
    <col min="10749" max="10749" width="16.85546875" customWidth="1"/>
    <col min="10750" max="10750" width="10.7109375" customWidth="1"/>
    <col min="10751" max="10751" width="18.5703125" customWidth="1"/>
    <col min="10752" max="10752" width="18.7109375" customWidth="1"/>
    <col min="10753" max="10754" width="10.7109375" customWidth="1"/>
    <col min="10755" max="10755" width="22.140625" customWidth="1"/>
    <col min="10756" max="10757" width="10.7109375" customWidth="1"/>
    <col min="10758" max="10758" width="19" customWidth="1"/>
    <col min="10759" max="10759" width="18.28515625" customWidth="1"/>
    <col min="10760" max="10761" width="17.42578125" customWidth="1"/>
    <col min="10762" max="10762" width="4.28515625" customWidth="1"/>
    <col min="10763" max="10763" width="19.28515625" customWidth="1"/>
    <col min="10764" max="10764" width="22.85546875" customWidth="1"/>
    <col min="10766" max="10766" width="12.5703125" bestFit="1" customWidth="1"/>
    <col min="10999" max="10999" width="7.85546875" customWidth="1"/>
    <col min="11000" max="11000" width="15.5703125" customWidth="1"/>
    <col min="11001" max="11001" width="42.85546875" customWidth="1"/>
    <col min="11002" max="11002" width="26.140625" customWidth="1"/>
    <col min="11003" max="11003" width="14.140625" customWidth="1"/>
    <col min="11004" max="11004" width="10.7109375" customWidth="1"/>
    <col min="11005" max="11005" width="16.85546875" customWidth="1"/>
    <col min="11006" max="11006" width="10.7109375" customWidth="1"/>
    <col min="11007" max="11007" width="18.5703125" customWidth="1"/>
    <col min="11008" max="11008" width="18.7109375" customWidth="1"/>
    <col min="11009" max="11010" width="10.7109375" customWidth="1"/>
    <col min="11011" max="11011" width="22.140625" customWidth="1"/>
    <col min="11012" max="11013" width="10.7109375" customWidth="1"/>
    <col min="11014" max="11014" width="19" customWidth="1"/>
    <col min="11015" max="11015" width="18.28515625" customWidth="1"/>
    <col min="11016" max="11017" width="17.42578125" customWidth="1"/>
    <col min="11018" max="11018" width="4.28515625" customWidth="1"/>
    <col min="11019" max="11019" width="19.28515625" customWidth="1"/>
    <col min="11020" max="11020" width="22.85546875" customWidth="1"/>
    <col min="11022" max="11022" width="12.5703125" bestFit="1" customWidth="1"/>
    <col min="11255" max="11255" width="7.85546875" customWidth="1"/>
    <col min="11256" max="11256" width="15.5703125" customWidth="1"/>
    <col min="11257" max="11257" width="42.85546875" customWidth="1"/>
    <col min="11258" max="11258" width="26.140625" customWidth="1"/>
    <col min="11259" max="11259" width="14.140625" customWidth="1"/>
    <col min="11260" max="11260" width="10.7109375" customWidth="1"/>
    <col min="11261" max="11261" width="16.85546875" customWidth="1"/>
    <col min="11262" max="11262" width="10.7109375" customWidth="1"/>
    <col min="11263" max="11263" width="18.5703125" customWidth="1"/>
    <col min="11264" max="11264" width="18.7109375" customWidth="1"/>
    <col min="11265" max="11266" width="10.7109375" customWidth="1"/>
    <col min="11267" max="11267" width="22.140625" customWidth="1"/>
    <col min="11268" max="11269" width="10.7109375" customWidth="1"/>
    <col min="11270" max="11270" width="19" customWidth="1"/>
    <col min="11271" max="11271" width="18.28515625" customWidth="1"/>
    <col min="11272" max="11273" width="17.42578125" customWidth="1"/>
    <col min="11274" max="11274" width="4.28515625" customWidth="1"/>
    <col min="11275" max="11275" width="19.28515625" customWidth="1"/>
    <col min="11276" max="11276" width="22.85546875" customWidth="1"/>
    <col min="11278" max="11278" width="12.5703125" bestFit="1" customWidth="1"/>
    <col min="11511" max="11511" width="7.85546875" customWidth="1"/>
    <col min="11512" max="11512" width="15.5703125" customWidth="1"/>
    <col min="11513" max="11513" width="42.85546875" customWidth="1"/>
    <col min="11514" max="11514" width="26.140625" customWidth="1"/>
    <col min="11515" max="11515" width="14.140625" customWidth="1"/>
    <col min="11516" max="11516" width="10.7109375" customWidth="1"/>
    <col min="11517" max="11517" width="16.85546875" customWidth="1"/>
    <col min="11518" max="11518" width="10.7109375" customWidth="1"/>
    <col min="11519" max="11519" width="18.5703125" customWidth="1"/>
    <col min="11520" max="11520" width="18.7109375" customWidth="1"/>
    <col min="11521" max="11522" width="10.7109375" customWidth="1"/>
    <col min="11523" max="11523" width="22.140625" customWidth="1"/>
    <col min="11524" max="11525" width="10.7109375" customWidth="1"/>
    <col min="11526" max="11526" width="19" customWidth="1"/>
    <col min="11527" max="11527" width="18.28515625" customWidth="1"/>
    <col min="11528" max="11529" width="17.42578125" customWidth="1"/>
    <col min="11530" max="11530" width="4.28515625" customWidth="1"/>
    <col min="11531" max="11531" width="19.28515625" customWidth="1"/>
    <col min="11532" max="11532" width="22.85546875" customWidth="1"/>
    <col min="11534" max="11534" width="12.5703125" bestFit="1" customWidth="1"/>
    <col min="11767" max="11767" width="7.85546875" customWidth="1"/>
    <col min="11768" max="11768" width="15.5703125" customWidth="1"/>
    <col min="11769" max="11769" width="42.85546875" customWidth="1"/>
    <col min="11770" max="11770" width="26.140625" customWidth="1"/>
    <col min="11771" max="11771" width="14.140625" customWidth="1"/>
    <col min="11772" max="11772" width="10.7109375" customWidth="1"/>
    <col min="11773" max="11773" width="16.85546875" customWidth="1"/>
    <col min="11774" max="11774" width="10.7109375" customWidth="1"/>
    <col min="11775" max="11775" width="18.5703125" customWidth="1"/>
    <col min="11776" max="11776" width="18.7109375" customWidth="1"/>
    <col min="11777" max="11778" width="10.7109375" customWidth="1"/>
    <col min="11779" max="11779" width="22.140625" customWidth="1"/>
    <col min="11780" max="11781" width="10.7109375" customWidth="1"/>
    <col min="11782" max="11782" width="19" customWidth="1"/>
    <col min="11783" max="11783" width="18.28515625" customWidth="1"/>
    <col min="11784" max="11785" width="17.42578125" customWidth="1"/>
    <col min="11786" max="11786" width="4.28515625" customWidth="1"/>
    <col min="11787" max="11787" width="19.28515625" customWidth="1"/>
    <col min="11788" max="11788" width="22.85546875" customWidth="1"/>
    <col min="11790" max="11790" width="12.5703125" bestFit="1" customWidth="1"/>
    <col min="12023" max="12023" width="7.85546875" customWidth="1"/>
    <col min="12024" max="12024" width="15.5703125" customWidth="1"/>
    <col min="12025" max="12025" width="42.85546875" customWidth="1"/>
    <col min="12026" max="12026" width="26.140625" customWidth="1"/>
    <col min="12027" max="12027" width="14.140625" customWidth="1"/>
    <col min="12028" max="12028" width="10.7109375" customWidth="1"/>
    <col min="12029" max="12029" width="16.85546875" customWidth="1"/>
    <col min="12030" max="12030" width="10.7109375" customWidth="1"/>
    <col min="12031" max="12031" width="18.5703125" customWidth="1"/>
    <col min="12032" max="12032" width="18.7109375" customWidth="1"/>
    <col min="12033" max="12034" width="10.7109375" customWidth="1"/>
    <col min="12035" max="12035" width="22.140625" customWidth="1"/>
    <col min="12036" max="12037" width="10.7109375" customWidth="1"/>
    <col min="12038" max="12038" width="19" customWidth="1"/>
    <col min="12039" max="12039" width="18.28515625" customWidth="1"/>
    <col min="12040" max="12041" width="17.42578125" customWidth="1"/>
    <col min="12042" max="12042" width="4.28515625" customWidth="1"/>
    <col min="12043" max="12043" width="19.28515625" customWidth="1"/>
    <col min="12044" max="12044" width="22.85546875" customWidth="1"/>
    <col min="12046" max="12046" width="12.5703125" bestFit="1" customWidth="1"/>
    <col min="12279" max="12279" width="7.85546875" customWidth="1"/>
    <col min="12280" max="12280" width="15.5703125" customWidth="1"/>
    <col min="12281" max="12281" width="42.85546875" customWidth="1"/>
    <col min="12282" max="12282" width="26.140625" customWidth="1"/>
    <col min="12283" max="12283" width="14.140625" customWidth="1"/>
    <col min="12284" max="12284" width="10.7109375" customWidth="1"/>
    <col min="12285" max="12285" width="16.85546875" customWidth="1"/>
    <col min="12286" max="12286" width="10.7109375" customWidth="1"/>
    <col min="12287" max="12287" width="18.5703125" customWidth="1"/>
    <col min="12288" max="12288" width="18.7109375" customWidth="1"/>
    <col min="12289" max="12290" width="10.7109375" customWidth="1"/>
    <col min="12291" max="12291" width="22.140625" customWidth="1"/>
    <col min="12292" max="12293" width="10.7109375" customWidth="1"/>
    <col min="12294" max="12294" width="19" customWidth="1"/>
    <col min="12295" max="12295" width="18.28515625" customWidth="1"/>
    <col min="12296" max="12297" width="17.42578125" customWidth="1"/>
    <col min="12298" max="12298" width="4.28515625" customWidth="1"/>
    <col min="12299" max="12299" width="19.28515625" customWidth="1"/>
    <col min="12300" max="12300" width="22.85546875" customWidth="1"/>
    <col min="12302" max="12302" width="12.5703125" bestFit="1" customWidth="1"/>
    <col min="12535" max="12535" width="7.85546875" customWidth="1"/>
    <col min="12536" max="12536" width="15.5703125" customWidth="1"/>
    <col min="12537" max="12537" width="42.85546875" customWidth="1"/>
    <col min="12538" max="12538" width="26.140625" customWidth="1"/>
    <col min="12539" max="12539" width="14.140625" customWidth="1"/>
    <col min="12540" max="12540" width="10.7109375" customWidth="1"/>
    <col min="12541" max="12541" width="16.85546875" customWidth="1"/>
    <col min="12542" max="12542" width="10.7109375" customWidth="1"/>
    <col min="12543" max="12543" width="18.5703125" customWidth="1"/>
    <col min="12544" max="12544" width="18.7109375" customWidth="1"/>
    <col min="12545" max="12546" width="10.7109375" customWidth="1"/>
    <col min="12547" max="12547" width="22.140625" customWidth="1"/>
    <col min="12548" max="12549" width="10.7109375" customWidth="1"/>
    <col min="12550" max="12550" width="19" customWidth="1"/>
    <col min="12551" max="12551" width="18.28515625" customWidth="1"/>
    <col min="12552" max="12553" width="17.42578125" customWidth="1"/>
    <col min="12554" max="12554" width="4.28515625" customWidth="1"/>
    <col min="12555" max="12555" width="19.28515625" customWidth="1"/>
    <col min="12556" max="12556" width="22.85546875" customWidth="1"/>
    <col min="12558" max="12558" width="12.5703125" bestFit="1" customWidth="1"/>
    <col min="12791" max="12791" width="7.85546875" customWidth="1"/>
    <col min="12792" max="12792" width="15.5703125" customWidth="1"/>
    <col min="12793" max="12793" width="42.85546875" customWidth="1"/>
    <col min="12794" max="12794" width="26.140625" customWidth="1"/>
    <col min="12795" max="12795" width="14.140625" customWidth="1"/>
    <col min="12796" max="12796" width="10.7109375" customWidth="1"/>
    <col min="12797" max="12797" width="16.85546875" customWidth="1"/>
    <col min="12798" max="12798" width="10.7109375" customWidth="1"/>
    <col min="12799" max="12799" width="18.5703125" customWidth="1"/>
    <col min="12800" max="12800" width="18.7109375" customWidth="1"/>
    <col min="12801" max="12802" width="10.7109375" customWidth="1"/>
    <col min="12803" max="12803" width="22.140625" customWidth="1"/>
    <col min="12804" max="12805" width="10.7109375" customWidth="1"/>
    <col min="12806" max="12806" width="19" customWidth="1"/>
    <col min="12807" max="12807" width="18.28515625" customWidth="1"/>
    <col min="12808" max="12809" width="17.42578125" customWidth="1"/>
    <col min="12810" max="12810" width="4.28515625" customWidth="1"/>
    <col min="12811" max="12811" width="19.28515625" customWidth="1"/>
    <col min="12812" max="12812" width="22.85546875" customWidth="1"/>
    <col min="12814" max="12814" width="12.5703125" bestFit="1" customWidth="1"/>
    <col min="13047" max="13047" width="7.85546875" customWidth="1"/>
    <col min="13048" max="13048" width="15.5703125" customWidth="1"/>
    <col min="13049" max="13049" width="42.85546875" customWidth="1"/>
    <col min="13050" max="13050" width="26.140625" customWidth="1"/>
    <col min="13051" max="13051" width="14.140625" customWidth="1"/>
    <col min="13052" max="13052" width="10.7109375" customWidth="1"/>
    <col min="13053" max="13053" width="16.85546875" customWidth="1"/>
    <col min="13054" max="13054" width="10.7109375" customWidth="1"/>
    <col min="13055" max="13055" width="18.5703125" customWidth="1"/>
    <col min="13056" max="13056" width="18.7109375" customWidth="1"/>
    <col min="13057" max="13058" width="10.7109375" customWidth="1"/>
    <col min="13059" max="13059" width="22.140625" customWidth="1"/>
    <col min="13060" max="13061" width="10.7109375" customWidth="1"/>
    <col min="13062" max="13062" width="19" customWidth="1"/>
    <col min="13063" max="13063" width="18.28515625" customWidth="1"/>
    <col min="13064" max="13065" width="17.42578125" customWidth="1"/>
    <col min="13066" max="13066" width="4.28515625" customWidth="1"/>
    <col min="13067" max="13067" width="19.28515625" customWidth="1"/>
    <col min="13068" max="13068" width="22.85546875" customWidth="1"/>
    <col min="13070" max="13070" width="12.5703125" bestFit="1" customWidth="1"/>
    <col min="13303" max="13303" width="7.85546875" customWidth="1"/>
    <col min="13304" max="13304" width="15.5703125" customWidth="1"/>
    <col min="13305" max="13305" width="42.85546875" customWidth="1"/>
    <col min="13306" max="13306" width="26.140625" customWidth="1"/>
    <col min="13307" max="13307" width="14.140625" customWidth="1"/>
    <col min="13308" max="13308" width="10.7109375" customWidth="1"/>
    <col min="13309" max="13309" width="16.85546875" customWidth="1"/>
    <col min="13310" max="13310" width="10.7109375" customWidth="1"/>
    <col min="13311" max="13311" width="18.5703125" customWidth="1"/>
    <col min="13312" max="13312" width="18.7109375" customWidth="1"/>
    <col min="13313" max="13314" width="10.7109375" customWidth="1"/>
    <col min="13315" max="13315" width="22.140625" customWidth="1"/>
    <col min="13316" max="13317" width="10.7109375" customWidth="1"/>
    <col min="13318" max="13318" width="19" customWidth="1"/>
    <col min="13319" max="13319" width="18.28515625" customWidth="1"/>
    <col min="13320" max="13321" width="17.42578125" customWidth="1"/>
    <col min="13322" max="13322" width="4.28515625" customWidth="1"/>
    <col min="13323" max="13323" width="19.28515625" customWidth="1"/>
    <col min="13324" max="13324" width="22.85546875" customWidth="1"/>
    <col min="13326" max="13326" width="12.5703125" bestFit="1" customWidth="1"/>
    <col min="13559" max="13559" width="7.85546875" customWidth="1"/>
    <col min="13560" max="13560" width="15.5703125" customWidth="1"/>
    <col min="13561" max="13561" width="42.85546875" customWidth="1"/>
    <col min="13562" max="13562" width="26.140625" customWidth="1"/>
    <col min="13563" max="13563" width="14.140625" customWidth="1"/>
    <col min="13564" max="13564" width="10.7109375" customWidth="1"/>
    <col min="13565" max="13565" width="16.85546875" customWidth="1"/>
    <col min="13566" max="13566" width="10.7109375" customWidth="1"/>
    <col min="13567" max="13567" width="18.5703125" customWidth="1"/>
    <col min="13568" max="13568" width="18.7109375" customWidth="1"/>
    <col min="13569" max="13570" width="10.7109375" customWidth="1"/>
    <col min="13571" max="13571" width="22.140625" customWidth="1"/>
    <col min="13572" max="13573" width="10.7109375" customWidth="1"/>
    <col min="13574" max="13574" width="19" customWidth="1"/>
    <col min="13575" max="13575" width="18.28515625" customWidth="1"/>
    <col min="13576" max="13577" width="17.42578125" customWidth="1"/>
    <col min="13578" max="13578" width="4.28515625" customWidth="1"/>
    <col min="13579" max="13579" width="19.28515625" customWidth="1"/>
    <col min="13580" max="13580" width="22.85546875" customWidth="1"/>
    <col min="13582" max="13582" width="12.5703125" bestFit="1" customWidth="1"/>
    <col min="13815" max="13815" width="7.85546875" customWidth="1"/>
    <col min="13816" max="13816" width="15.5703125" customWidth="1"/>
    <col min="13817" max="13817" width="42.85546875" customWidth="1"/>
    <col min="13818" max="13818" width="26.140625" customWidth="1"/>
    <col min="13819" max="13819" width="14.140625" customWidth="1"/>
    <col min="13820" max="13820" width="10.7109375" customWidth="1"/>
    <col min="13821" max="13821" width="16.85546875" customWidth="1"/>
    <col min="13822" max="13822" width="10.7109375" customWidth="1"/>
    <col min="13823" max="13823" width="18.5703125" customWidth="1"/>
    <col min="13824" max="13824" width="18.7109375" customWidth="1"/>
    <col min="13825" max="13826" width="10.7109375" customWidth="1"/>
    <col min="13827" max="13827" width="22.140625" customWidth="1"/>
    <col min="13828" max="13829" width="10.7109375" customWidth="1"/>
    <col min="13830" max="13830" width="19" customWidth="1"/>
    <col min="13831" max="13831" width="18.28515625" customWidth="1"/>
    <col min="13832" max="13833" width="17.42578125" customWidth="1"/>
    <col min="13834" max="13834" width="4.28515625" customWidth="1"/>
    <col min="13835" max="13835" width="19.28515625" customWidth="1"/>
    <col min="13836" max="13836" width="22.85546875" customWidth="1"/>
    <col min="13838" max="13838" width="12.5703125" bestFit="1" customWidth="1"/>
    <col min="14071" max="14071" width="7.85546875" customWidth="1"/>
    <col min="14072" max="14072" width="15.5703125" customWidth="1"/>
    <col min="14073" max="14073" width="42.85546875" customWidth="1"/>
    <col min="14074" max="14074" width="26.140625" customWidth="1"/>
    <col min="14075" max="14075" width="14.140625" customWidth="1"/>
    <col min="14076" max="14076" width="10.7109375" customWidth="1"/>
    <col min="14077" max="14077" width="16.85546875" customWidth="1"/>
    <col min="14078" max="14078" width="10.7109375" customWidth="1"/>
    <col min="14079" max="14079" width="18.5703125" customWidth="1"/>
    <col min="14080" max="14080" width="18.7109375" customWidth="1"/>
    <col min="14081" max="14082" width="10.7109375" customWidth="1"/>
    <col min="14083" max="14083" width="22.140625" customWidth="1"/>
    <col min="14084" max="14085" width="10.7109375" customWidth="1"/>
    <col min="14086" max="14086" width="19" customWidth="1"/>
    <col min="14087" max="14087" width="18.28515625" customWidth="1"/>
    <col min="14088" max="14089" width="17.42578125" customWidth="1"/>
    <col min="14090" max="14090" width="4.28515625" customWidth="1"/>
    <col min="14091" max="14091" width="19.28515625" customWidth="1"/>
    <col min="14092" max="14092" width="22.85546875" customWidth="1"/>
    <col min="14094" max="14094" width="12.5703125" bestFit="1" customWidth="1"/>
    <col min="14327" max="14327" width="7.85546875" customWidth="1"/>
    <col min="14328" max="14328" width="15.5703125" customWidth="1"/>
    <col min="14329" max="14329" width="42.85546875" customWidth="1"/>
    <col min="14330" max="14330" width="26.140625" customWidth="1"/>
    <col min="14331" max="14331" width="14.140625" customWidth="1"/>
    <col min="14332" max="14332" width="10.7109375" customWidth="1"/>
    <col min="14333" max="14333" width="16.85546875" customWidth="1"/>
    <col min="14334" max="14334" width="10.7109375" customWidth="1"/>
    <col min="14335" max="14335" width="18.5703125" customWidth="1"/>
    <col min="14336" max="14336" width="18.7109375" customWidth="1"/>
    <col min="14337" max="14338" width="10.7109375" customWidth="1"/>
    <col min="14339" max="14339" width="22.140625" customWidth="1"/>
    <col min="14340" max="14341" width="10.7109375" customWidth="1"/>
    <col min="14342" max="14342" width="19" customWidth="1"/>
    <col min="14343" max="14343" width="18.28515625" customWidth="1"/>
    <col min="14344" max="14345" width="17.42578125" customWidth="1"/>
    <col min="14346" max="14346" width="4.28515625" customWidth="1"/>
    <col min="14347" max="14347" width="19.28515625" customWidth="1"/>
    <col min="14348" max="14348" width="22.85546875" customWidth="1"/>
    <col min="14350" max="14350" width="12.5703125" bestFit="1" customWidth="1"/>
    <col min="14583" max="14583" width="7.85546875" customWidth="1"/>
    <col min="14584" max="14584" width="15.5703125" customWidth="1"/>
    <col min="14585" max="14585" width="42.85546875" customWidth="1"/>
    <col min="14586" max="14586" width="26.140625" customWidth="1"/>
    <col min="14587" max="14587" width="14.140625" customWidth="1"/>
    <col min="14588" max="14588" width="10.7109375" customWidth="1"/>
    <col min="14589" max="14589" width="16.85546875" customWidth="1"/>
    <col min="14590" max="14590" width="10.7109375" customWidth="1"/>
    <col min="14591" max="14591" width="18.5703125" customWidth="1"/>
    <col min="14592" max="14592" width="18.7109375" customWidth="1"/>
    <col min="14593" max="14594" width="10.7109375" customWidth="1"/>
    <col min="14595" max="14595" width="22.140625" customWidth="1"/>
    <col min="14596" max="14597" width="10.7109375" customWidth="1"/>
    <col min="14598" max="14598" width="19" customWidth="1"/>
    <col min="14599" max="14599" width="18.28515625" customWidth="1"/>
    <col min="14600" max="14601" width="17.42578125" customWidth="1"/>
    <col min="14602" max="14602" width="4.28515625" customWidth="1"/>
    <col min="14603" max="14603" width="19.28515625" customWidth="1"/>
    <col min="14604" max="14604" width="22.85546875" customWidth="1"/>
    <col min="14606" max="14606" width="12.5703125" bestFit="1" customWidth="1"/>
    <col min="14839" max="14839" width="7.85546875" customWidth="1"/>
    <col min="14840" max="14840" width="15.5703125" customWidth="1"/>
    <col min="14841" max="14841" width="42.85546875" customWidth="1"/>
    <col min="14842" max="14842" width="26.140625" customWidth="1"/>
    <col min="14843" max="14843" width="14.140625" customWidth="1"/>
    <col min="14844" max="14844" width="10.7109375" customWidth="1"/>
    <col min="14845" max="14845" width="16.85546875" customWidth="1"/>
    <col min="14846" max="14846" width="10.7109375" customWidth="1"/>
    <col min="14847" max="14847" width="18.5703125" customWidth="1"/>
    <col min="14848" max="14848" width="18.7109375" customWidth="1"/>
    <col min="14849" max="14850" width="10.7109375" customWidth="1"/>
    <col min="14851" max="14851" width="22.140625" customWidth="1"/>
    <col min="14852" max="14853" width="10.7109375" customWidth="1"/>
    <col min="14854" max="14854" width="19" customWidth="1"/>
    <col min="14855" max="14855" width="18.28515625" customWidth="1"/>
    <col min="14856" max="14857" width="17.42578125" customWidth="1"/>
    <col min="14858" max="14858" width="4.28515625" customWidth="1"/>
    <col min="14859" max="14859" width="19.28515625" customWidth="1"/>
    <col min="14860" max="14860" width="22.85546875" customWidth="1"/>
    <col min="14862" max="14862" width="12.5703125" bestFit="1" customWidth="1"/>
    <col min="15095" max="15095" width="7.85546875" customWidth="1"/>
    <col min="15096" max="15096" width="15.5703125" customWidth="1"/>
    <col min="15097" max="15097" width="42.85546875" customWidth="1"/>
    <col min="15098" max="15098" width="26.140625" customWidth="1"/>
    <col min="15099" max="15099" width="14.140625" customWidth="1"/>
    <col min="15100" max="15100" width="10.7109375" customWidth="1"/>
    <col min="15101" max="15101" width="16.85546875" customWidth="1"/>
    <col min="15102" max="15102" width="10.7109375" customWidth="1"/>
    <col min="15103" max="15103" width="18.5703125" customWidth="1"/>
    <col min="15104" max="15104" width="18.7109375" customWidth="1"/>
    <col min="15105" max="15106" width="10.7109375" customWidth="1"/>
    <col min="15107" max="15107" width="22.140625" customWidth="1"/>
    <col min="15108" max="15109" width="10.7109375" customWidth="1"/>
    <col min="15110" max="15110" width="19" customWidth="1"/>
    <col min="15111" max="15111" width="18.28515625" customWidth="1"/>
    <col min="15112" max="15113" width="17.42578125" customWidth="1"/>
    <col min="15114" max="15114" width="4.28515625" customWidth="1"/>
    <col min="15115" max="15115" width="19.28515625" customWidth="1"/>
    <col min="15116" max="15116" width="22.85546875" customWidth="1"/>
    <col min="15118" max="15118" width="12.5703125" bestFit="1" customWidth="1"/>
    <col min="15351" max="15351" width="7.85546875" customWidth="1"/>
    <col min="15352" max="15352" width="15.5703125" customWidth="1"/>
    <col min="15353" max="15353" width="42.85546875" customWidth="1"/>
    <col min="15354" max="15354" width="26.140625" customWidth="1"/>
    <col min="15355" max="15355" width="14.140625" customWidth="1"/>
    <col min="15356" max="15356" width="10.7109375" customWidth="1"/>
    <col min="15357" max="15357" width="16.85546875" customWidth="1"/>
    <col min="15358" max="15358" width="10.7109375" customWidth="1"/>
    <col min="15359" max="15359" width="18.5703125" customWidth="1"/>
    <col min="15360" max="15360" width="18.7109375" customWidth="1"/>
    <col min="15361" max="15362" width="10.7109375" customWidth="1"/>
    <col min="15363" max="15363" width="22.140625" customWidth="1"/>
    <col min="15364" max="15365" width="10.7109375" customWidth="1"/>
    <col min="15366" max="15366" width="19" customWidth="1"/>
    <col min="15367" max="15367" width="18.28515625" customWidth="1"/>
    <col min="15368" max="15369" width="17.42578125" customWidth="1"/>
    <col min="15370" max="15370" width="4.28515625" customWidth="1"/>
    <col min="15371" max="15371" width="19.28515625" customWidth="1"/>
    <col min="15372" max="15372" width="22.85546875" customWidth="1"/>
    <col min="15374" max="15374" width="12.5703125" bestFit="1" customWidth="1"/>
    <col min="15607" max="15607" width="7.85546875" customWidth="1"/>
    <col min="15608" max="15608" width="15.5703125" customWidth="1"/>
    <col min="15609" max="15609" width="42.85546875" customWidth="1"/>
    <col min="15610" max="15610" width="26.140625" customWidth="1"/>
    <col min="15611" max="15611" width="14.140625" customWidth="1"/>
    <col min="15612" max="15612" width="10.7109375" customWidth="1"/>
    <col min="15613" max="15613" width="16.85546875" customWidth="1"/>
    <col min="15614" max="15614" width="10.7109375" customWidth="1"/>
    <col min="15615" max="15615" width="18.5703125" customWidth="1"/>
    <col min="15616" max="15616" width="18.7109375" customWidth="1"/>
    <col min="15617" max="15618" width="10.7109375" customWidth="1"/>
    <col min="15619" max="15619" width="22.140625" customWidth="1"/>
    <col min="15620" max="15621" width="10.7109375" customWidth="1"/>
    <col min="15622" max="15622" width="19" customWidth="1"/>
    <col min="15623" max="15623" width="18.28515625" customWidth="1"/>
    <col min="15624" max="15625" width="17.42578125" customWidth="1"/>
    <col min="15626" max="15626" width="4.28515625" customWidth="1"/>
    <col min="15627" max="15627" width="19.28515625" customWidth="1"/>
    <col min="15628" max="15628" width="22.85546875" customWidth="1"/>
    <col min="15630" max="15630" width="12.5703125" bestFit="1" customWidth="1"/>
    <col min="15863" max="15863" width="7.85546875" customWidth="1"/>
    <col min="15864" max="15864" width="15.5703125" customWidth="1"/>
    <col min="15865" max="15865" width="42.85546875" customWidth="1"/>
    <col min="15866" max="15866" width="26.140625" customWidth="1"/>
    <col min="15867" max="15867" width="14.140625" customWidth="1"/>
    <col min="15868" max="15868" width="10.7109375" customWidth="1"/>
    <col min="15869" max="15869" width="16.85546875" customWidth="1"/>
    <col min="15870" max="15870" width="10.7109375" customWidth="1"/>
    <col min="15871" max="15871" width="18.5703125" customWidth="1"/>
    <col min="15872" max="15872" width="18.7109375" customWidth="1"/>
    <col min="15873" max="15874" width="10.7109375" customWidth="1"/>
    <col min="15875" max="15875" width="22.140625" customWidth="1"/>
    <col min="15876" max="15877" width="10.7109375" customWidth="1"/>
    <col min="15878" max="15878" width="19" customWidth="1"/>
    <col min="15879" max="15879" width="18.28515625" customWidth="1"/>
    <col min="15880" max="15881" width="17.42578125" customWidth="1"/>
    <col min="15882" max="15882" width="4.28515625" customWidth="1"/>
    <col min="15883" max="15883" width="19.28515625" customWidth="1"/>
    <col min="15884" max="15884" width="22.85546875" customWidth="1"/>
    <col min="15886" max="15886" width="12.5703125" bestFit="1" customWidth="1"/>
    <col min="16119" max="16119" width="7.85546875" customWidth="1"/>
    <col min="16120" max="16120" width="15.5703125" customWidth="1"/>
    <col min="16121" max="16121" width="42.85546875" customWidth="1"/>
    <col min="16122" max="16122" width="26.140625" customWidth="1"/>
    <col min="16123" max="16123" width="14.140625" customWidth="1"/>
    <col min="16124" max="16124" width="10.7109375" customWidth="1"/>
    <col min="16125" max="16125" width="16.85546875" customWidth="1"/>
    <col min="16126" max="16126" width="10.7109375" customWidth="1"/>
    <col min="16127" max="16127" width="18.5703125" customWidth="1"/>
    <col min="16128" max="16128" width="18.7109375" customWidth="1"/>
    <col min="16129" max="16130" width="10.7109375" customWidth="1"/>
    <col min="16131" max="16131" width="22.140625" customWidth="1"/>
    <col min="16132" max="16133" width="10.7109375" customWidth="1"/>
    <col min="16134" max="16134" width="19" customWidth="1"/>
    <col min="16135" max="16135" width="18.28515625" customWidth="1"/>
    <col min="16136" max="16137" width="17.42578125" customWidth="1"/>
    <col min="16138" max="16138" width="4.28515625" customWidth="1"/>
    <col min="16139" max="16139" width="19.28515625" customWidth="1"/>
    <col min="16140" max="16140" width="22.85546875" customWidth="1"/>
    <col min="16142" max="16142" width="12.5703125" bestFit="1" customWidth="1"/>
  </cols>
  <sheetData>
    <row r="1" spans="1:21" ht="18.75" x14ac:dyDescent="0.3">
      <c r="A1" s="1" t="s">
        <v>0</v>
      </c>
      <c r="B1" s="1"/>
      <c r="C1" s="155" t="s">
        <v>82</v>
      </c>
      <c r="D1" s="2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21" ht="23.25" x14ac:dyDescent="0.35">
      <c r="A2" s="1" t="s">
        <v>1</v>
      </c>
      <c r="B2" s="1"/>
      <c r="C2" s="155" t="s">
        <v>81</v>
      </c>
      <c r="D2" s="2"/>
      <c r="E2" s="2"/>
      <c r="F2" s="3"/>
      <c r="G2" s="206" t="s">
        <v>83</v>
      </c>
      <c r="H2" s="206"/>
      <c r="I2" s="206"/>
      <c r="J2" s="206"/>
      <c r="K2" s="206"/>
      <c r="L2" s="206"/>
      <c r="M2" s="206"/>
      <c r="N2" s="206"/>
      <c r="O2" s="206"/>
      <c r="P2" s="3"/>
      <c r="Q2" s="3"/>
      <c r="R2" s="3"/>
      <c r="S2" s="3"/>
      <c r="T2" s="3"/>
      <c r="U2" s="3"/>
    </row>
    <row r="3" spans="1:21" ht="23.25" x14ac:dyDescent="0.35">
      <c r="A3" s="4"/>
      <c r="B3" s="3"/>
      <c r="C3" s="5"/>
      <c r="D3" s="5"/>
      <c r="E3" s="5"/>
      <c r="F3" s="3"/>
      <c r="G3" s="6"/>
      <c r="H3" s="6"/>
      <c r="I3" s="6"/>
      <c r="J3" s="6"/>
      <c r="K3" s="6"/>
      <c r="L3" s="6"/>
      <c r="M3" s="6"/>
      <c r="N3" s="6"/>
      <c r="O3" s="6"/>
      <c r="P3" s="3"/>
      <c r="Q3" s="3"/>
      <c r="R3" s="3"/>
      <c r="S3" s="3"/>
      <c r="T3" s="3"/>
      <c r="U3" s="3"/>
    </row>
    <row r="4" spans="1:21" ht="23.25" customHeight="1" x14ac:dyDescent="0.35">
      <c r="A4" s="4"/>
      <c r="B4" s="3"/>
      <c r="C4" s="5"/>
      <c r="D4" s="5"/>
      <c r="E4" s="5"/>
      <c r="F4" s="3"/>
      <c r="G4" s="207" t="s">
        <v>2</v>
      </c>
      <c r="H4" s="207"/>
      <c r="I4" s="207"/>
      <c r="J4" s="207"/>
      <c r="K4" s="207"/>
      <c r="L4" s="207"/>
      <c r="M4" s="207"/>
      <c r="N4" s="207"/>
      <c r="O4" s="207"/>
      <c r="P4" s="3"/>
      <c r="Q4" s="3"/>
      <c r="R4" s="3"/>
      <c r="S4" s="3"/>
      <c r="T4" s="3"/>
      <c r="U4" s="3"/>
    </row>
    <row r="5" spans="1:21" ht="23.25" x14ac:dyDescent="0.35">
      <c r="A5" s="3"/>
      <c r="B5" s="4"/>
      <c r="C5" s="5"/>
      <c r="D5" s="5"/>
      <c r="E5" s="5"/>
      <c r="F5" s="3"/>
      <c r="G5" s="6"/>
      <c r="H5" s="6"/>
      <c r="I5" s="6"/>
      <c r="J5" s="6"/>
      <c r="K5" s="6"/>
      <c r="L5" s="6"/>
      <c r="M5" s="6"/>
      <c r="N5" s="6"/>
      <c r="O5" s="6"/>
      <c r="P5" s="3"/>
      <c r="Q5" s="3"/>
      <c r="R5" s="3"/>
      <c r="S5" s="3"/>
      <c r="T5" s="3"/>
      <c r="U5" s="3"/>
    </row>
    <row r="6" spans="1:21" ht="23.25" x14ac:dyDescent="0.35">
      <c r="A6" s="3"/>
      <c r="B6" s="3"/>
      <c r="C6" s="3"/>
      <c r="D6" s="3"/>
      <c r="E6" s="3"/>
      <c r="F6" s="3"/>
      <c r="G6" s="208" t="s">
        <v>84</v>
      </c>
      <c r="H6" s="208"/>
      <c r="I6" s="208"/>
      <c r="J6" s="208"/>
      <c r="K6" s="208"/>
      <c r="L6" s="208"/>
      <c r="M6" s="208"/>
      <c r="N6" s="208"/>
      <c r="O6" s="208"/>
      <c r="P6" s="3"/>
      <c r="Q6" s="3"/>
      <c r="R6" s="3"/>
      <c r="S6" s="3"/>
      <c r="T6" s="3"/>
      <c r="U6" s="3"/>
    </row>
    <row r="7" spans="1:2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</row>
    <row r="8" spans="1:21" ht="21" thickBot="1" x14ac:dyDescent="0.35">
      <c r="A8" s="3"/>
      <c r="B8" s="3"/>
      <c r="C8" s="7" t="s">
        <v>3</v>
      </c>
      <c r="D8" s="8"/>
      <c r="E8" s="8"/>
      <c r="F8" s="9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</row>
    <row r="9" spans="1:21" ht="20.25" x14ac:dyDescent="0.3">
      <c r="A9" s="3"/>
      <c r="B9" s="3"/>
      <c r="C9" s="10"/>
      <c r="D9" s="10"/>
      <c r="E9" s="10"/>
      <c r="F9" s="11"/>
      <c r="G9" s="3"/>
      <c r="H9" s="3"/>
      <c r="I9" s="3"/>
      <c r="J9" s="3"/>
      <c r="K9" s="3"/>
      <c r="L9" s="3"/>
      <c r="M9" s="3"/>
      <c r="N9" s="3"/>
      <c r="O9" s="209" t="s">
        <v>4</v>
      </c>
      <c r="P9" s="209"/>
      <c r="Q9" s="209"/>
      <c r="R9" s="209"/>
      <c r="S9" s="209"/>
      <c r="T9" s="209"/>
      <c r="U9" s="209"/>
    </row>
    <row r="10" spans="1:21" ht="24" thickBot="1" x14ac:dyDescent="0.4">
      <c r="A10" s="3"/>
      <c r="B10" s="3"/>
      <c r="C10" s="7" t="s">
        <v>5</v>
      </c>
      <c r="D10" s="210"/>
      <c r="E10" s="210"/>
      <c r="F10" s="210"/>
      <c r="G10" s="2"/>
      <c r="H10" s="2"/>
      <c r="I10" s="2"/>
      <c r="J10" s="2"/>
      <c r="K10" s="2"/>
      <c r="L10" s="2"/>
      <c r="M10" s="3"/>
      <c r="N10" s="3"/>
      <c r="O10" s="209" t="s">
        <v>85</v>
      </c>
      <c r="P10" s="209"/>
      <c r="Q10" s="209"/>
      <c r="R10" s="209"/>
      <c r="S10" s="209"/>
      <c r="T10" s="209"/>
      <c r="U10" s="209"/>
    </row>
    <row r="11" spans="1:21" x14ac:dyDescent="0.25">
      <c r="A11" s="3"/>
      <c r="B11" s="12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</row>
    <row r="12" spans="1:2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</row>
    <row r="13" spans="1:21" ht="21" thickBot="1" x14ac:dyDescent="0.35">
      <c r="A13" s="3"/>
      <c r="B13" s="13"/>
      <c r="C13" s="4" t="s">
        <v>6</v>
      </c>
      <c r="D13" s="4"/>
      <c r="E13" s="4"/>
      <c r="F13" s="14"/>
      <c r="G13" s="175" t="s">
        <v>7</v>
      </c>
      <c r="H13" s="175"/>
      <c r="I13" s="175"/>
      <c r="J13" s="175"/>
      <c r="K13" s="175"/>
      <c r="L13" s="175"/>
      <c r="M13" s="175"/>
      <c r="N13" s="175"/>
      <c r="O13" s="175"/>
      <c r="P13" s="175"/>
      <c r="Q13" s="175"/>
      <c r="R13" s="175"/>
      <c r="S13" s="14"/>
      <c r="T13" s="205"/>
      <c r="U13" s="205"/>
    </row>
    <row r="14" spans="1:21" ht="18" customHeight="1" x14ac:dyDescent="0.25">
      <c r="A14" s="176" t="s">
        <v>8</v>
      </c>
      <c r="B14" s="178" t="s">
        <v>9</v>
      </c>
      <c r="C14" s="179"/>
      <c r="D14" s="182" t="s">
        <v>10</v>
      </c>
      <c r="E14" s="182"/>
      <c r="F14" s="15" t="s">
        <v>11</v>
      </c>
      <c r="G14" s="183" t="s">
        <v>86</v>
      </c>
      <c r="H14" s="184"/>
      <c r="I14" s="184"/>
      <c r="J14" s="184"/>
      <c r="K14" s="184"/>
      <c r="L14" s="184"/>
      <c r="M14" s="184"/>
      <c r="N14" s="184"/>
      <c r="O14" s="184"/>
      <c r="P14" s="184"/>
      <c r="Q14" s="184"/>
      <c r="R14" s="185"/>
      <c r="S14" s="16" t="s">
        <v>12</v>
      </c>
      <c r="T14" s="17" t="s">
        <v>13</v>
      </c>
      <c r="U14" s="18" t="s">
        <v>14</v>
      </c>
    </row>
    <row r="15" spans="1:21" ht="20.25" customHeight="1" thickBot="1" x14ac:dyDescent="0.3">
      <c r="A15" s="202"/>
      <c r="B15" s="203"/>
      <c r="C15" s="204"/>
      <c r="D15" s="19" t="s">
        <v>15</v>
      </c>
      <c r="E15" s="19" t="s">
        <v>16</v>
      </c>
      <c r="F15" s="20">
        <v>2021</v>
      </c>
      <c r="G15" s="21" t="s">
        <v>17</v>
      </c>
      <c r="H15" s="21" t="s">
        <v>18</v>
      </c>
      <c r="I15" s="22" t="s">
        <v>19</v>
      </c>
      <c r="J15" s="22" t="s">
        <v>20</v>
      </c>
      <c r="K15" s="22" t="s">
        <v>21</v>
      </c>
      <c r="L15" s="22" t="s">
        <v>22</v>
      </c>
      <c r="M15" s="22" t="s">
        <v>23</v>
      </c>
      <c r="N15" s="22" t="s">
        <v>24</v>
      </c>
      <c r="O15" s="22" t="s">
        <v>25</v>
      </c>
      <c r="P15" s="22" t="s">
        <v>26</v>
      </c>
      <c r="Q15" s="22" t="s">
        <v>27</v>
      </c>
      <c r="R15" s="22" t="s">
        <v>28</v>
      </c>
      <c r="S15" s="23">
        <v>2022</v>
      </c>
      <c r="T15" s="24">
        <v>2023</v>
      </c>
      <c r="U15" s="25">
        <v>2024</v>
      </c>
    </row>
    <row r="16" spans="1:21" ht="113.25" customHeight="1" x14ac:dyDescent="0.25">
      <c r="A16" s="196">
        <v>1</v>
      </c>
      <c r="B16" s="26" t="s">
        <v>29</v>
      </c>
      <c r="C16" s="27" t="s">
        <v>30</v>
      </c>
      <c r="D16" s="28">
        <v>2016</v>
      </c>
      <c r="E16" s="29">
        <f>IF(E18=0,0,ROUND(E17/E18*100,1))</f>
        <v>0</v>
      </c>
      <c r="F16" s="30">
        <f>IF(F18=0,0,ROUND(F17/F18*100,1))</f>
        <v>0</v>
      </c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30">
        <f>IF(R18=0,0,ROUND(R17/R18*100,1))</f>
        <v>0</v>
      </c>
      <c r="S16" s="31">
        <f>R16</f>
        <v>0</v>
      </c>
      <c r="T16" s="30">
        <f>IF(T18=0,0,ROUND(T17/T18*100,1))</f>
        <v>0</v>
      </c>
      <c r="U16" s="32">
        <f>IF(U18=0,0,ROUND(U17/U18*100,1))</f>
        <v>0</v>
      </c>
    </row>
    <row r="17" spans="1:21" ht="127.5" customHeight="1" x14ac:dyDescent="0.25">
      <c r="A17" s="161"/>
      <c r="B17" s="33" t="s">
        <v>31</v>
      </c>
      <c r="C17" s="34" t="s">
        <v>32</v>
      </c>
      <c r="D17" s="35"/>
      <c r="E17" s="36"/>
      <c r="F17" s="37"/>
      <c r="G17" s="212"/>
      <c r="H17" s="212"/>
      <c r="I17" s="212"/>
      <c r="J17" s="212"/>
      <c r="K17" s="212"/>
      <c r="L17" s="212"/>
      <c r="M17" s="212"/>
      <c r="N17" s="212"/>
      <c r="O17" s="212"/>
      <c r="P17" s="212"/>
      <c r="Q17" s="212"/>
      <c r="R17" s="37"/>
      <c r="S17" s="38">
        <f>R17</f>
        <v>0</v>
      </c>
      <c r="T17" s="37"/>
      <c r="U17" s="77"/>
    </row>
    <row r="18" spans="1:21" ht="94.5" customHeight="1" thickBot="1" x14ac:dyDescent="0.3">
      <c r="A18" s="162"/>
      <c r="B18" s="39" t="s">
        <v>33</v>
      </c>
      <c r="C18" s="40" t="s">
        <v>34</v>
      </c>
      <c r="D18" s="41"/>
      <c r="E18" s="42"/>
      <c r="F18" s="153"/>
      <c r="G18" s="213"/>
      <c r="H18" s="213"/>
      <c r="I18" s="213"/>
      <c r="J18" s="213"/>
      <c r="K18" s="213"/>
      <c r="L18" s="213"/>
      <c r="M18" s="213"/>
      <c r="N18" s="213"/>
      <c r="O18" s="213"/>
      <c r="P18" s="213"/>
      <c r="Q18" s="213"/>
      <c r="R18" s="153"/>
      <c r="S18" s="43">
        <f>R18</f>
        <v>0</v>
      </c>
      <c r="T18" s="153"/>
      <c r="U18" s="154"/>
    </row>
    <row r="19" spans="1:21" ht="18.75" x14ac:dyDescent="0.3"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</row>
    <row r="20" spans="1:21" ht="21" thickBot="1" x14ac:dyDescent="0.35">
      <c r="C20" s="45" t="s">
        <v>35</v>
      </c>
      <c r="D20" s="45"/>
      <c r="E20" s="45"/>
      <c r="F20" s="14"/>
      <c r="G20" s="175" t="s">
        <v>7</v>
      </c>
      <c r="H20" s="175"/>
      <c r="I20" s="175"/>
      <c r="J20" s="175"/>
      <c r="K20" s="175"/>
      <c r="L20" s="175"/>
      <c r="M20" s="175"/>
      <c r="N20" s="175"/>
      <c r="O20" s="175"/>
      <c r="P20" s="175"/>
      <c r="Q20" s="175"/>
      <c r="R20" s="175"/>
      <c r="S20" s="14"/>
      <c r="T20" s="44"/>
      <c r="U20" s="44"/>
    </row>
    <row r="21" spans="1:21" ht="18" customHeight="1" x14ac:dyDescent="0.25">
      <c r="A21" s="176" t="s">
        <v>8</v>
      </c>
      <c r="B21" s="178" t="s">
        <v>9</v>
      </c>
      <c r="C21" s="179"/>
      <c r="D21" s="182" t="s">
        <v>10</v>
      </c>
      <c r="E21" s="182"/>
      <c r="F21" s="15" t="s">
        <v>11</v>
      </c>
      <c r="G21" s="183" t="s">
        <v>86</v>
      </c>
      <c r="H21" s="184"/>
      <c r="I21" s="184"/>
      <c r="J21" s="184"/>
      <c r="K21" s="184"/>
      <c r="L21" s="184"/>
      <c r="M21" s="184"/>
      <c r="N21" s="184"/>
      <c r="O21" s="184"/>
      <c r="P21" s="184"/>
      <c r="Q21" s="184"/>
      <c r="R21" s="185"/>
      <c r="S21" s="16" t="s">
        <v>12</v>
      </c>
      <c r="T21" s="17" t="s">
        <v>13</v>
      </c>
      <c r="U21" s="18" t="s">
        <v>14</v>
      </c>
    </row>
    <row r="22" spans="1:21" ht="20.25" customHeight="1" thickBot="1" x14ac:dyDescent="0.3">
      <c r="A22" s="202"/>
      <c r="B22" s="203"/>
      <c r="C22" s="204"/>
      <c r="D22" s="19" t="s">
        <v>15</v>
      </c>
      <c r="E22" s="19" t="s">
        <v>16</v>
      </c>
      <c r="F22" s="20">
        <v>2021</v>
      </c>
      <c r="G22" s="21" t="s">
        <v>17</v>
      </c>
      <c r="H22" s="21" t="s">
        <v>18</v>
      </c>
      <c r="I22" s="22" t="s">
        <v>19</v>
      </c>
      <c r="J22" s="22" t="s">
        <v>20</v>
      </c>
      <c r="K22" s="22" t="s">
        <v>21</v>
      </c>
      <c r="L22" s="22" t="s">
        <v>22</v>
      </c>
      <c r="M22" s="22" t="s">
        <v>23</v>
      </c>
      <c r="N22" s="22" t="s">
        <v>24</v>
      </c>
      <c r="O22" s="22" t="s">
        <v>25</v>
      </c>
      <c r="P22" s="22" t="s">
        <v>26</v>
      </c>
      <c r="Q22" s="22" t="s">
        <v>27</v>
      </c>
      <c r="R22" s="22" t="s">
        <v>28</v>
      </c>
      <c r="S22" s="23">
        <v>2022</v>
      </c>
      <c r="T22" s="24">
        <v>2023</v>
      </c>
      <c r="U22" s="25">
        <v>2024</v>
      </c>
    </row>
    <row r="23" spans="1:21" ht="123.75" customHeight="1" x14ac:dyDescent="0.25">
      <c r="A23" s="196">
        <v>2</v>
      </c>
      <c r="B23" s="46" t="s">
        <v>29</v>
      </c>
      <c r="C23" s="47" t="s">
        <v>36</v>
      </c>
      <c r="D23" s="48">
        <v>2014</v>
      </c>
      <c r="E23" s="29">
        <f>IF(E25=0,0,ROUND(E24/E25*100,1))</f>
        <v>0</v>
      </c>
      <c r="F23" s="30">
        <f>IF(F25=0,0,ROUND(F24/F25*100,1))</f>
        <v>0</v>
      </c>
      <c r="G23" s="197"/>
      <c r="H23" s="198"/>
      <c r="I23" s="198"/>
      <c r="J23" s="199"/>
      <c r="K23" s="30">
        <f t="shared" ref="K23:L23" si="0">IF(K25=0,0,ROUND(K24/K25*100,1))</f>
        <v>0</v>
      </c>
      <c r="L23" s="30">
        <f t="shared" si="0"/>
        <v>0</v>
      </c>
      <c r="M23" s="197"/>
      <c r="N23" s="198"/>
      <c r="O23" s="198"/>
      <c r="P23" s="198"/>
      <c r="Q23" s="199"/>
      <c r="R23" s="30">
        <f>IF(R25=0,0,ROUND(R24/R25*100,1))</f>
        <v>0</v>
      </c>
      <c r="S23" s="31">
        <f>R23</f>
        <v>0</v>
      </c>
      <c r="T23" s="30">
        <f>IF(T25=0,0,ROUND(T24/T25*100,1))</f>
        <v>0</v>
      </c>
      <c r="U23" s="32">
        <f>IF(U25=0,0,ROUND(U24/U25*100,1))</f>
        <v>0</v>
      </c>
    </row>
    <row r="24" spans="1:21" ht="90.75" customHeight="1" x14ac:dyDescent="0.25">
      <c r="A24" s="161"/>
      <c r="B24" s="49" t="s">
        <v>31</v>
      </c>
      <c r="C24" s="50" t="s">
        <v>37</v>
      </c>
      <c r="D24" s="200"/>
      <c r="E24" s="51"/>
      <c r="F24" s="37"/>
      <c r="G24" s="166"/>
      <c r="H24" s="167"/>
      <c r="I24" s="167"/>
      <c r="J24" s="168"/>
      <c r="K24" s="37"/>
      <c r="L24" s="37"/>
      <c r="M24" s="166"/>
      <c r="N24" s="167"/>
      <c r="O24" s="167"/>
      <c r="P24" s="167"/>
      <c r="Q24" s="168"/>
      <c r="R24" s="37"/>
      <c r="S24" s="38">
        <f>R24</f>
        <v>0</v>
      </c>
      <c r="T24" s="37"/>
      <c r="U24" s="77"/>
    </row>
    <row r="25" spans="1:21" ht="90.75" customHeight="1" thickBot="1" x14ac:dyDescent="0.3">
      <c r="A25" s="162"/>
      <c r="B25" s="52" t="s">
        <v>33</v>
      </c>
      <c r="C25" s="53" t="s">
        <v>38</v>
      </c>
      <c r="D25" s="201"/>
      <c r="E25" s="54"/>
      <c r="F25" s="143"/>
      <c r="G25" s="169"/>
      <c r="H25" s="170"/>
      <c r="I25" s="170"/>
      <c r="J25" s="171"/>
      <c r="K25" s="143"/>
      <c r="L25" s="143"/>
      <c r="M25" s="169"/>
      <c r="N25" s="170"/>
      <c r="O25" s="170"/>
      <c r="P25" s="170"/>
      <c r="Q25" s="171"/>
      <c r="R25" s="143"/>
      <c r="S25" s="55">
        <f>R25</f>
        <v>0</v>
      </c>
      <c r="T25" s="143"/>
      <c r="U25" s="144"/>
    </row>
    <row r="26" spans="1:21" ht="19.5" customHeight="1" x14ac:dyDescent="0.3">
      <c r="C26" s="56"/>
      <c r="D26" s="56"/>
      <c r="E26" s="56"/>
      <c r="F26" s="5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</row>
    <row r="27" spans="1:21" s="58" customFormat="1" ht="21" thickBot="1" x14ac:dyDescent="0.35">
      <c r="C27" s="45" t="s">
        <v>39</v>
      </c>
      <c r="D27" s="45"/>
      <c r="E27" s="45"/>
      <c r="F27" s="14"/>
      <c r="G27" s="175" t="s">
        <v>7</v>
      </c>
      <c r="H27" s="175"/>
      <c r="I27" s="175"/>
      <c r="J27" s="175"/>
      <c r="K27" s="175"/>
      <c r="L27" s="175"/>
      <c r="M27" s="175"/>
      <c r="N27" s="175"/>
      <c r="O27" s="175"/>
      <c r="P27" s="175"/>
      <c r="Q27" s="175"/>
      <c r="R27" s="175"/>
      <c r="S27" s="14"/>
    </row>
    <row r="28" spans="1:21" ht="18" customHeight="1" x14ac:dyDescent="0.25">
      <c r="A28" s="176" t="s">
        <v>8</v>
      </c>
      <c r="B28" s="178" t="s">
        <v>9</v>
      </c>
      <c r="C28" s="179"/>
      <c r="D28" s="182" t="s">
        <v>10</v>
      </c>
      <c r="E28" s="182"/>
      <c r="F28" s="15" t="s">
        <v>11</v>
      </c>
      <c r="G28" s="183" t="s">
        <v>86</v>
      </c>
      <c r="H28" s="184"/>
      <c r="I28" s="184"/>
      <c r="J28" s="184"/>
      <c r="K28" s="184"/>
      <c r="L28" s="184"/>
      <c r="M28" s="184"/>
      <c r="N28" s="184"/>
      <c r="O28" s="184"/>
      <c r="P28" s="184"/>
      <c r="Q28" s="184"/>
      <c r="R28" s="185"/>
      <c r="S28" s="16" t="s">
        <v>12</v>
      </c>
      <c r="T28" s="17" t="s">
        <v>13</v>
      </c>
      <c r="U28" s="18" t="s">
        <v>14</v>
      </c>
    </row>
    <row r="29" spans="1:21" ht="20.25" customHeight="1" thickBot="1" x14ac:dyDescent="0.3">
      <c r="A29" s="202"/>
      <c r="B29" s="203"/>
      <c r="C29" s="204"/>
      <c r="D29" s="19" t="s">
        <v>15</v>
      </c>
      <c r="E29" s="19" t="s">
        <v>16</v>
      </c>
      <c r="F29" s="20">
        <v>2021</v>
      </c>
      <c r="G29" s="21" t="s">
        <v>17</v>
      </c>
      <c r="H29" s="21" t="s">
        <v>18</v>
      </c>
      <c r="I29" s="22" t="s">
        <v>19</v>
      </c>
      <c r="J29" s="22" t="s">
        <v>20</v>
      </c>
      <c r="K29" s="22" t="s">
        <v>21</v>
      </c>
      <c r="L29" s="22" t="s">
        <v>22</v>
      </c>
      <c r="M29" s="22" t="s">
        <v>23</v>
      </c>
      <c r="N29" s="22" t="s">
        <v>24</v>
      </c>
      <c r="O29" s="22" t="s">
        <v>25</v>
      </c>
      <c r="P29" s="22" t="s">
        <v>26</v>
      </c>
      <c r="Q29" s="22" t="s">
        <v>27</v>
      </c>
      <c r="R29" s="22" t="s">
        <v>28</v>
      </c>
      <c r="S29" s="23">
        <v>2022</v>
      </c>
      <c r="T29" s="24">
        <v>2023</v>
      </c>
      <c r="U29" s="25">
        <v>2024</v>
      </c>
    </row>
    <row r="30" spans="1:21" ht="123.75" customHeight="1" x14ac:dyDescent="0.25">
      <c r="A30" s="190">
        <v>3</v>
      </c>
      <c r="B30" s="46" t="s">
        <v>29</v>
      </c>
      <c r="C30" s="59" t="s">
        <v>40</v>
      </c>
      <c r="D30" s="60">
        <v>2019</v>
      </c>
      <c r="E30" s="29">
        <f>IF(E32=0,0,ROUND(E31/E32*1,1))</f>
        <v>0</v>
      </c>
      <c r="F30" s="30">
        <f>IF(F32=0,0,ROUND(F31/F32*1,1))</f>
        <v>0</v>
      </c>
      <c r="G30" s="193"/>
      <c r="H30" s="193"/>
      <c r="I30" s="193"/>
      <c r="J30" s="193"/>
      <c r="K30" s="30">
        <f>IF(K32=0,0,ROUND(K31/K32*1,1))</f>
        <v>0</v>
      </c>
      <c r="L30" s="30">
        <f>IF(L32=0,0,ROUND(L31/L32*1,1))</f>
        <v>0</v>
      </c>
      <c r="M30" s="193"/>
      <c r="N30" s="193"/>
      <c r="O30" s="193"/>
      <c r="P30" s="193"/>
      <c r="Q30" s="193"/>
      <c r="R30" s="30">
        <f>IF(R32=0,0,ROUND(R31/R32*1,1))</f>
        <v>0</v>
      </c>
      <c r="S30" s="31">
        <f>R30</f>
        <v>0</v>
      </c>
      <c r="T30" s="30">
        <f>IF(T32=0,0,ROUND(T31/T32*1,1))</f>
        <v>0</v>
      </c>
      <c r="U30" s="32">
        <f>IF(U32=0,0,ROUND(U31/U32*1,1))</f>
        <v>0</v>
      </c>
    </row>
    <row r="31" spans="1:21" ht="90.75" customHeight="1" x14ac:dyDescent="0.25">
      <c r="A31" s="191"/>
      <c r="B31" s="49" t="s">
        <v>31</v>
      </c>
      <c r="C31" s="61" t="s">
        <v>41</v>
      </c>
      <c r="D31" s="62"/>
      <c r="E31" s="63"/>
      <c r="F31" s="37"/>
      <c r="G31" s="194"/>
      <c r="H31" s="194"/>
      <c r="I31" s="194"/>
      <c r="J31" s="194"/>
      <c r="K31" s="37"/>
      <c r="L31" s="37"/>
      <c r="M31" s="194"/>
      <c r="N31" s="194"/>
      <c r="O31" s="194"/>
      <c r="P31" s="194"/>
      <c r="Q31" s="194"/>
      <c r="R31" s="37"/>
      <c r="S31" s="38">
        <f>R31</f>
        <v>0</v>
      </c>
      <c r="T31" s="37"/>
      <c r="U31" s="77"/>
    </row>
    <row r="32" spans="1:21" ht="90" customHeight="1" thickBot="1" x14ac:dyDescent="0.3">
      <c r="A32" s="192"/>
      <c r="B32" s="64" t="s">
        <v>33</v>
      </c>
      <c r="C32" s="65" t="s">
        <v>42</v>
      </c>
      <c r="D32" s="66"/>
      <c r="E32" s="67"/>
      <c r="F32" s="153"/>
      <c r="G32" s="195"/>
      <c r="H32" s="195"/>
      <c r="I32" s="195"/>
      <c r="J32" s="195"/>
      <c r="K32" s="153"/>
      <c r="L32" s="153"/>
      <c r="M32" s="195"/>
      <c r="N32" s="195"/>
      <c r="O32" s="195"/>
      <c r="P32" s="195"/>
      <c r="Q32" s="195"/>
      <c r="R32" s="153"/>
      <c r="S32" s="43">
        <f>R32</f>
        <v>0</v>
      </c>
      <c r="T32" s="153"/>
      <c r="U32" s="154"/>
    </row>
    <row r="33" spans="1:21" ht="18.75" x14ac:dyDescent="0.3">
      <c r="B33" s="56" t="s">
        <v>43</v>
      </c>
      <c r="F33" s="44"/>
      <c r="G33" s="44"/>
      <c r="H33" s="44"/>
      <c r="I33" s="44"/>
      <c r="J33" s="44"/>
      <c r="K33" s="57"/>
      <c r="L33" s="57"/>
      <c r="M33" s="44"/>
      <c r="N33" s="44"/>
      <c r="O33" s="44"/>
      <c r="P33" s="44"/>
      <c r="Q33" s="44"/>
      <c r="R33" s="44"/>
      <c r="S33" s="44"/>
      <c r="T33" s="44"/>
      <c r="U33" s="44"/>
    </row>
    <row r="34" spans="1:21" ht="40.5" customHeight="1" x14ac:dyDescent="0.25">
      <c r="A34" s="172" t="s">
        <v>87</v>
      </c>
      <c r="B34" s="172"/>
      <c r="C34" s="172"/>
      <c r="D34" s="172"/>
      <c r="E34" s="172"/>
      <c r="F34" s="172"/>
      <c r="G34" s="172"/>
      <c r="H34" s="172"/>
      <c r="I34" s="172"/>
      <c r="J34" s="172"/>
      <c r="K34" s="172"/>
      <c r="L34" s="172"/>
      <c r="M34" s="172"/>
      <c r="N34" s="172"/>
      <c r="O34" s="172"/>
      <c r="P34" s="172"/>
      <c r="Q34" s="172"/>
      <c r="R34" s="68"/>
      <c r="S34" s="68"/>
      <c r="T34" s="68"/>
      <c r="U34" s="68"/>
    </row>
    <row r="35" spans="1:21" ht="54" customHeight="1" x14ac:dyDescent="0.25">
      <c r="A35" s="157" t="s">
        <v>88</v>
      </c>
      <c r="B35" s="157"/>
      <c r="C35" s="157"/>
      <c r="D35" s="157"/>
      <c r="E35" s="157"/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</row>
    <row r="36" spans="1:21" ht="45.75" customHeight="1" x14ac:dyDescent="0.25">
      <c r="A36" s="156" t="s">
        <v>44</v>
      </c>
      <c r="B36" s="156"/>
      <c r="C36" s="156"/>
      <c r="D36" s="156"/>
      <c r="E36" s="156"/>
      <c r="F36" s="156"/>
      <c r="G36" s="156"/>
      <c r="H36" s="156"/>
      <c r="I36" s="156"/>
      <c r="J36" s="156"/>
      <c r="K36" s="156"/>
      <c r="L36" s="156"/>
      <c r="M36" s="156"/>
      <c r="N36" s="156"/>
      <c r="O36" s="156"/>
      <c r="P36" s="156"/>
      <c r="Q36" s="156"/>
      <c r="R36" s="156"/>
      <c r="S36" s="156"/>
      <c r="T36" s="156"/>
      <c r="U36" s="156"/>
    </row>
    <row r="37" spans="1:21" ht="62.25" customHeight="1" x14ac:dyDescent="0.25">
      <c r="A37" s="157" t="s">
        <v>89</v>
      </c>
      <c r="B37" s="157"/>
      <c r="C37" s="157"/>
      <c r="D37" s="157"/>
      <c r="E37" s="157"/>
      <c r="F37" s="157"/>
      <c r="G37" s="157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</row>
    <row r="38" spans="1:21" s="58" customFormat="1" ht="21" thickBot="1" x14ac:dyDescent="0.35">
      <c r="C38" s="45" t="s">
        <v>45</v>
      </c>
      <c r="D38" s="45"/>
      <c r="E38" s="45"/>
      <c r="F38" s="14"/>
      <c r="G38" s="175" t="s">
        <v>7</v>
      </c>
      <c r="H38" s="175"/>
      <c r="I38" s="175"/>
      <c r="J38" s="175"/>
      <c r="K38" s="175"/>
      <c r="L38" s="175"/>
      <c r="M38" s="175"/>
      <c r="N38" s="175"/>
      <c r="O38" s="175"/>
      <c r="P38" s="175"/>
      <c r="Q38" s="175"/>
      <c r="R38" s="175"/>
      <c r="S38" s="14"/>
    </row>
    <row r="39" spans="1:21" ht="18" customHeight="1" x14ac:dyDescent="0.25">
      <c r="A39" s="176" t="s">
        <v>8</v>
      </c>
      <c r="B39" s="178" t="s">
        <v>9</v>
      </c>
      <c r="C39" s="179"/>
      <c r="D39" s="182" t="s">
        <v>10</v>
      </c>
      <c r="E39" s="182"/>
      <c r="F39" s="15" t="s">
        <v>11</v>
      </c>
      <c r="G39" s="183" t="s">
        <v>86</v>
      </c>
      <c r="H39" s="184"/>
      <c r="I39" s="184"/>
      <c r="J39" s="184"/>
      <c r="K39" s="184"/>
      <c r="L39" s="184"/>
      <c r="M39" s="184"/>
      <c r="N39" s="184"/>
      <c r="O39" s="184"/>
      <c r="P39" s="184"/>
      <c r="Q39" s="184"/>
      <c r="R39" s="185"/>
      <c r="S39" s="16" t="s">
        <v>12</v>
      </c>
      <c r="T39" s="17" t="s">
        <v>13</v>
      </c>
      <c r="U39" s="18" t="s">
        <v>14</v>
      </c>
    </row>
    <row r="40" spans="1:21" ht="20.25" customHeight="1" x14ac:dyDescent="0.25">
      <c r="A40" s="177"/>
      <c r="B40" s="180"/>
      <c r="C40" s="181"/>
      <c r="D40" s="19" t="s">
        <v>15</v>
      </c>
      <c r="E40" s="19" t="s">
        <v>16</v>
      </c>
      <c r="F40" s="20">
        <v>2021</v>
      </c>
      <c r="G40" s="21" t="s">
        <v>17</v>
      </c>
      <c r="H40" s="21" t="s">
        <v>18</v>
      </c>
      <c r="I40" s="22" t="s">
        <v>19</v>
      </c>
      <c r="J40" s="22" t="s">
        <v>20</v>
      </c>
      <c r="K40" s="22" t="s">
        <v>21</v>
      </c>
      <c r="L40" s="22" t="s">
        <v>22</v>
      </c>
      <c r="M40" s="22" t="s">
        <v>23</v>
      </c>
      <c r="N40" s="22" t="s">
        <v>24</v>
      </c>
      <c r="O40" s="22" t="s">
        <v>25</v>
      </c>
      <c r="P40" s="22" t="s">
        <v>26</v>
      </c>
      <c r="Q40" s="22" t="s">
        <v>27</v>
      </c>
      <c r="R40" s="22" t="s">
        <v>28</v>
      </c>
      <c r="S40" s="23">
        <v>2022</v>
      </c>
      <c r="T40" s="24">
        <v>2023</v>
      </c>
      <c r="U40" s="25">
        <v>2024</v>
      </c>
    </row>
    <row r="41" spans="1:21" ht="123.75" customHeight="1" x14ac:dyDescent="0.25">
      <c r="A41" s="160">
        <v>4</v>
      </c>
      <c r="B41" s="69" t="s">
        <v>29</v>
      </c>
      <c r="C41" s="70" t="s">
        <v>46</v>
      </c>
      <c r="D41" s="71">
        <v>2019</v>
      </c>
      <c r="E41" s="72">
        <f>IF(E43=0,0,ROUND(E42/E43*100,1))</f>
        <v>0</v>
      </c>
      <c r="F41" s="73">
        <f>IF(F43=0,0,ROUND(F42/F43*100,1))</f>
        <v>0</v>
      </c>
      <c r="G41" s="173" t="s">
        <v>47</v>
      </c>
      <c r="H41" s="173"/>
      <c r="I41" s="173"/>
      <c r="J41" s="173"/>
      <c r="K41" s="173"/>
      <c r="L41" s="173"/>
      <c r="M41" s="173"/>
      <c r="N41" s="173"/>
      <c r="O41" s="173"/>
      <c r="P41" s="173"/>
      <c r="Q41" s="173"/>
      <c r="R41" s="73">
        <f>IF(R43=0,0,ROUND(R42/R43*100,1))</f>
        <v>0</v>
      </c>
      <c r="S41" s="74">
        <f>R41</f>
        <v>0</v>
      </c>
      <c r="T41" s="73">
        <f>IF(T43=0,0,ROUND(T42/T43*100,1))</f>
        <v>0</v>
      </c>
      <c r="U41" s="75">
        <f>IF(U43=0,0,ROUND(U42/U43*100,1))</f>
        <v>0</v>
      </c>
    </row>
    <row r="42" spans="1:21" ht="90" customHeight="1" x14ac:dyDescent="0.25">
      <c r="A42" s="161"/>
      <c r="B42" s="49" t="s">
        <v>31</v>
      </c>
      <c r="C42" s="61" t="s">
        <v>48</v>
      </c>
      <c r="D42" s="76"/>
      <c r="E42" s="71"/>
      <c r="F42" s="37"/>
      <c r="G42" s="173"/>
      <c r="H42" s="173"/>
      <c r="I42" s="173"/>
      <c r="J42" s="173"/>
      <c r="K42" s="173"/>
      <c r="L42" s="173"/>
      <c r="M42" s="173"/>
      <c r="N42" s="173"/>
      <c r="O42" s="173"/>
      <c r="P42" s="173"/>
      <c r="Q42" s="173"/>
      <c r="R42" s="37"/>
      <c r="S42" s="38">
        <f>R42</f>
        <v>0</v>
      </c>
      <c r="T42" s="37"/>
      <c r="U42" s="77"/>
    </row>
    <row r="43" spans="1:21" ht="90" customHeight="1" thickBot="1" x14ac:dyDescent="0.3">
      <c r="A43" s="162"/>
      <c r="B43" s="78" t="s">
        <v>33</v>
      </c>
      <c r="C43" s="79" t="s">
        <v>49</v>
      </c>
      <c r="D43" s="80"/>
      <c r="E43" s="80"/>
      <c r="F43" s="81"/>
      <c r="G43" s="174"/>
      <c r="H43" s="174"/>
      <c r="I43" s="174"/>
      <c r="J43" s="174"/>
      <c r="K43" s="174"/>
      <c r="L43" s="174"/>
      <c r="M43" s="174"/>
      <c r="N43" s="174"/>
      <c r="O43" s="174"/>
      <c r="P43" s="174"/>
      <c r="Q43" s="174"/>
      <c r="R43" s="81"/>
      <c r="S43" s="82">
        <f>R43</f>
        <v>0</v>
      </c>
      <c r="T43" s="81"/>
      <c r="U43" s="83"/>
    </row>
    <row r="44" spans="1:21" ht="19.5" customHeight="1" x14ac:dyDescent="0.3">
      <c r="C44" s="56"/>
      <c r="D44" s="56"/>
      <c r="E44" s="56"/>
      <c r="F44" s="57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</row>
    <row r="45" spans="1:21" s="58" customFormat="1" ht="21" thickBot="1" x14ac:dyDescent="0.35">
      <c r="C45" s="45" t="s">
        <v>50</v>
      </c>
      <c r="D45" s="45"/>
      <c r="E45" s="45"/>
      <c r="F45" s="14"/>
      <c r="G45" s="175" t="s">
        <v>7</v>
      </c>
      <c r="H45" s="175"/>
      <c r="I45" s="175"/>
      <c r="J45" s="175"/>
      <c r="K45" s="175"/>
      <c r="L45" s="175"/>
      <c r="M45" s="175"/>
      <c r="N45" s="175"/>
      <c r="O45" s="175"/>
      <c r="P45" s="175"/>
      <c r="Q45" s="175"/>
      <c r="R45" s="175"/>
      <c r="S45" s="14"/>
    </row>
    <row r="46" spans="1:21" ht="18" customHeight="1" x14ac:dyDescent="0.25">
      <c r="A46" s="176" t="s">
        <v>8</v>
      </c>
      <c r="B46" s="178" t="s">
        <v>9</v>
      </c>
      <c r="C46" s="179"/>
      <c r="D46" s="182" t="s">
        <v>10</v>
      </c>
      <c r="E46" s="182"/>
      <c r="F46" s="15" t="s">
        <v>11</v>
      </c>
      <c r="G46" s="183" t="s">
        <v>86</v>
      </c>
      <c r="H46" s="184"/>
      <c r="I46" s="184"/>
      <c r="J46" s="184"/>
      <c r="K46" s="184"/>
      <c r="L46" s="184"/>
      <c r="M46" s="184"/>
      <c r="N46" s="184"/>
      <c r="O46" s="184"/>
      <c r="P46" s="184"/>
      <c r="Q46" s="184"/>
      <c r="R46" s="185"/>
      <c r="S46" s="16" t="s">
        <v>12</v>
      </c>
      <c r="T46" s="17" t="s">
        <v>13</v>
      </c>
      <c r="U46" s="18" t="s">
        <v>14</v>
      </c>
    </row>
    <row r="47" spans="1:21" ht="20.25" customHeight="1" x14ac:dyDescent="0.25">
      <c r="A47" s="177"/>
      <c r="B47" s="180"/>
      <c r="C47" s="181"/>
      <c r="D47" s="19" t="s">
        <v>15</v>
      </c>
      <c r="E47" s="19" t="s">
        <v>16</v>
      </c>
      <c r="F47" s="20">
        <v>2021</v>
      </c>
      <c r="G47" s="21" t="s">
        <v>17</v>
      </c>
      <c r="H47" s="21" t="s">
        <v>18</v>
      </c>
      <c r="I47" s="22" t="s">
        <v>19</v>
      </c>
      <c r="J47" s="22" t="s">
        <v>20</v>
      </c>
      <c r="K47" s="22" t="s">
        <v>21</v>
      </c>
      <c r="L47" s="22" t="s">
        <v>22</v>
      </c>
      <c r="M47" s="22" t="s">
        <v>23</v>
      </c>
      <c r="N47" s="22" t="s">
        <v>24</v>
      </c>
      <c r="O47" s="22" t="s">
        <v>25</v>
      </c>
      <c r="P47" s="22" t="s">
        <v>26</v>
      </c>
      <c r="Q47" s="22" t="s">
        <v>27</v>
      </c>
      <c r="R47" s="22" t="s">
        <v>28</v>
      </c>
      <c r="S47" s="23">
        <v>2022</v>
      </c>
      <c r="T47" s="24">
        <v>2023</v>
      </c>
      <c r="U47" s="25">
        <v>2024</v>
      </c>
    </row>
    <row r="48" spans="1:21" ht="123" customHeight="1" x14ac:dyDescent="0.25">
      <c r="A48" s="160">
        <v>5</v>
      </c>
      <c r="B48" s="69" t="s">
        <v>29</v>
      </c>
      <c r="C48" s="70" t="s">
        <v>51</v>
      </c>
      <c r="D48" s="71">
        <v>2019</v>
      </c>
      <c r="E48" s="72">
        <f>IF(E50=0,0,ROUND(E49/E50*100,1))</f>
        <v>0</v>
      </c>
      <c r="F48" s="73">
        <f>IF(F50=0,0,ROUND(F49/F50*100,1))</f>
        <v>0</v>
      </c>
      <c r="G48" s="163" t="s">
        <v>52</v>
      </c>
      <c r="H48" s="164"/>
      <c r="I48" s="164"/>
      <c r="J48" s="164"/>
      <c r="K48" s="164"/>
      <c r="L48" s="164"/>
      <c r="M48" s="164"/>
      <c r="N48" s="164"/>
      <c r="O48" s="164"/>
      <c r="P48" s="164"/>
      <c r="Q48" s="165"/>
      <c r="R48" s="73">
        <f>IF(R50=0,0,ROUND(R49/R50*100,1))</f>
        <v>0</v>
      </c>
      <c r="S48" s="74">
        <f>R48</f>
        <v>0</v>
      </c>
      <c r="T48" s="73">
        <f>IF(T50=0,0,ROUND(T49/T50*100,1))</f>
        <v>0</v>
      </c>
      <c r="U48" s="75">
        <f>IF(U50=0,0,ROUND(U49/U50*100,1))</f>
        <v>0</v>
      </c>
    </row>
    <row r="49" spans="1:21" ht="95.25" customHeight="1" x14ac:dyDescent="0.25">
      <c r="A49" s="161"/>
      <c r="B49" s="49" t="s">
        <v>31</v>
      </c>
      <c r="C49" s="61" t="s">
        <v>53</v>
      </c>
      <c r="D49" s="76"/>
      <c r="E49" s="84"/>
      <c r="F49" s="37"/>
      <c r="G49" s="166"/>
      <c r="H49" s="167"/>
      <c r="I49" s="167"/>
      <c r="J49" s="167"/>
      <c r="K49" s="167"/>
      <c r="L49" s="167"/>
      <c r="M49" s="167"/>
      <c r="N49" s="167"/>
      <c r="O49" s="167"/>
      <c r="P49" s="167"/>
      <c r="Q49" s="168"/>
      <c r="R49" s="37"/>
      <c r="S49" s="38">
        <f>R49</f>
        <v>0</v>
      </c>
      <c r="T49" s="37"/>
      <c r="U49" s="77"/>
    </row>
    <row r="50" spans="1:21" ht="90" customHeight="1" thickBot="1" x14ac:dyDescent="0.3">
      <c r="A50" s="162"/>
      <c r="B50" s="78" t="s">
        <v>33</v>
      </c>
      <c r="C50" s="79" t="s">
        <v>54</v>
      </c>
      <c r="D50" s="80"/>
      <c r="E50" s="85"/>
      <c r="F50" s="86"/>
      <c r="G50" s="169"/>
      <c r="H50" s="170"/>
      <c r="I50" s="170"/>
      <c r="J50" s="170"/>
      <c r="K50" s="170"/>
      <c r="L50" s="170"/>
      <c r="M50" s="170"/>
      <c r="N50" s="170"/>
      <c r="O50" s="170"/>
      <c r="P50" s="170"/>
      <c r="Q50" s="171"/>
      <c r="R50" s="86"/>
      <c r="S50" s="82">
        <f>R50</f>
        <v>0</v>
      </c>
      <c r="T50" s="86"/>
      <c r="U50" s="87"/>
    </row>
    <row r="51" spans="1:21" ht="19.5" customHeight="1" x14ac:dyDescent="0.3">
      <c r="C51" s="56"/>
      <c r="D51" s="56"/>
      <c r="E51" s="56"/>
      <c r="F51" s="57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</row>
    <row r="52" spans="1:21" s="58" customFormat="1" ht="21" thickBot="1" x14ac:dyDescent="0.35">
      <c r="C52" s="45" t="s">
        <v>55</v>
      </c>
      <c r="D52" s="45"/>
      <c r="E52" s="45"/>
      <c r="F52" s="14"/>
      <c r="G52" s="175" t="s">
        <v>7</v>
      </c>
      <c r="H52" s="175"/>
      <c r="I52" s="175"/>
      <c r="J52" s="175"/>
      <c r="K52" s="175"/>
      <c r="L52" s="175"/>
      <c r="M52" s="175"/>
      <c r="N52" s="175"/>
      <c r="O52" s="175"/>
      <c r="P52" s="175"/>
      <c r="Q52" s="175"/>
      <c r="R52" s="175"/>
      <c r="S52" s="14"/>
    </row>
    <row r="53" spans="1:21" ht="18" customHeight="1" x14ac:dyDescent="0.25">
      <c r="A53" s="176" t="s">
        <v>8</v>
      </c>
      <c r="B53" s="178" t="s">
        <v>9</v>
      </c>
      <c r="C53" s="179"/>
      <c r="D53" s="182" t="s">
        <v>10</v>
      </c>
      <c r="E53" s="182"/>
      <c r="F53" s="15" t="s">
        <v>11</v>
      </c>
      <c r="G53" s="183" t="s">
        <v>86</v>
      </c>
      <c r="H53" s="184"/>
      <c r="I53" s="184"/>
      <c r="J53" s="184"/>
      <c r="K53" s="184"/>
      <c r="L53" s="184"/>
      <c r="M53" s="184"/>
      <c r="N53" s="184"/>
      <c r="O53" s="184"/>
      <c r="P53" s="184"/>
      <c r="Q53" s="184"/>
      <c r="R53" s="185"/>
      <c r="S53" s="16" t="s">
        <v>12</v>
      </c>
      <c r="T53" s="17" t="s">
        <v>13</v>
      </c>
      <c r="U53" s="18" t="s">
        <v>14</v>
      </c>
    </row>
    <row r="54" spans="1:21" ht="20.25" customHeight="1" x14ac:dyDescent="0.25">
      <c r="A54" s="177"/>
      <c r="B54" s="180"/>
      <c r="C54" s="181"/>
      <c r="D54" s="19" t="s">
        <v>15</v>
      </c>
      <c r="E54" s="19" t="s">
        <v>16</v>
      </c>
      <c r="F54" s="20">
        <v>2021</v>
      </c>
      <c r="G54" s="21" t="s">
        <v>17</v>
      </c>
      <c r="H54" s="21" t="s">
        <v>18</v>
      </c>
      <c r="I54" s="22" t="s">
        <v>19</v>
      </c>
      <c r="J54" s="22" t="s">
        <v>20</v>
      </c>
      <c r="K54" s="22" t="s">
        <v>21</v>
      </c>
      <c r="L54" s="22" t="s">
        <v>22</v>
      </c>
      <c r="M54" s="22" t="s">
        <v>23</v>
      </c>
      <c r="N54" s="22" t="s">
        <v>24</v>
      </c>
      <c r="O54" s="22" t="s">
        <v>25</v>
      </c>
      <c r="P54" s="22" t="s">
        <v>26</v>
      </c>
      <c r="Q54" s="22" t="s">
        <v>27</v>
      </c>
      <c r="R54" s="22" t="s">
        <v>28</v>
      </c>
      <c r="S54" s="23">
        <v>2022</v>
      </c>
      <c r="T54" s="24">
        <v>2023</v>
      </c>
      <c r="U54" s="25">
        <v>2024</v>
      </c>
    </row>
    <row r="55" spans="1:21" ht="134.25" customHeight="1" x14ac:dyDescent="0.25">
      <c r="A55" s="160">
        <v>6</v>
      </c>
      <c r="B55" s="69" t="s">
        <v>29</v>
      </c>
      <c r="C55" s="70" t="s">
        <v>56</v>
      </c>
      <c r="D55" s="88">
        <v>2018</v>
      </c>
      <c r="E55" s="89">
        <f>IF(E57=0,0,ROUND((E56-E57)/E57*100,1))</f>
        <v>0</v>
      </c>
      <c r="F55" s="90">
        <f>IF(F57=0,0,ROUND((F56-F57)/F57*100,1))</f>
        <v>0</v>
      </c>
      <c r="G55" s="173" t="s">
        <v>47</v>
      </c>
      <c r="H55" s="173"/>
      <c r="I55" s="173"/>
      <c r="J55" s="173"/>
      <c r="K55" s="173"/>
      <c r="L55" s="173"/>
      <c r="M55" s="173"/>
      <c r="N55" s="173"/>
      <c r="O55" s="173"/>
      <c r="P55" s="173"/>
      <c r="Q55" s="173"/>
      <c r="R55" s="91">
        <f>IF(R57=0,0,ROUND((R56-R57)/R57*100,1))</f>
        <v>0</v>
      </c>
      <c r="S55" s="92">
        <f>R55</f>
        <v>0</v>
      </c>
      <c r="T55" s="91">
        <f>IF(T57=0,0,ROUND((T56-T57)/T57*100,1))</f>
        <v>0</v>
      </c>
      <c r="U55" s="93">
        <f>IF(U57=0,0,ROUND((U56-U57)/U57*100,1))</f>
        <v>0</v>
      </c>
    </row>
    <row r="56" spans="1:21" ht="90.75" customHeight="1" x14ac:dyDescent="0.25">
      <c r="A56" s="161"/>
      <c r="B56" s="49" t="s">
        <v>31</v>
      </c>
      <c r="C56" s="61" t="s">
        <v>57</v>
      </c>
      <c r="D56" s="94"/>
      <c r="E56" s="94"/>
      <c r="F56" s="138"/>
      <c r="G56" s="173"/>
      <c r="H56" s="173"/>
      <c r="I56" s="173"/>
      <c r="J56" s="173"/>
      <c r="K56" s="173"/>
      <c r="L56" s="173"/>
      <c r="M56" s="173"/>
      <c r="N56" s="173"/>
      <c r="O56" s="173"/>
      <c r="P56" s="173"/>
      <c r="Q56" s="173"/>
      <c r="R56" s="95"/>
      <c r="S56" s="96">
        <f>R56</f>
        <v>0</v>
      </c>
      <c r="T56" s="139"/>
      <c r="U56" s="140"/>
    </row>
    <row r="57" spans="1:21" ht="90" customHeight="1" thickBot="1" x14ac:dyDescent="0.3">
      <c r="A57" s="162"/>
      <c r="B57" s="52" t="s">
        <v>33</v>
      </c>
      <c r="C57" s="97" t="s">
        <v>58</v>
      </c>
      <c r="D57" s="98"/>
      <c r="E57" s="98"/>
      <c r="F57" s="141"/>
      <c r="G57" s="174"/>
      <c r="H57" s="174"/>
      <c r="I57" s="174"/>
      <c r="J57" s="174"/>
      <c r="K57" s="174"/>
      <c r="L57" s="174"/>
      <c r="M57" s="174"/>
      <c r="N57" s="174"/>
      <c r="O57" s="174"/>
      <c r="P57" s="174"/>
      <c r="Q57" s="174"/>
      <c r="R57" s="99"/>
      <c r="S57" s="100">
        <f>R57</f>
        <v>0</v>
      </c>
      <c r="T57" s="141"/>
      <c r="U57" s="142"/>
    </row>
    <row r="58" spans="1:21" ht="40.5" customHeight="1" x14ac:dyDescent="0.25">
      <c r="A58" s="172" t="s">
        <v>87</v>
      </c>
      <c r="B58" s="172"/>
      <c r="C58" s="172"/>
      <c r="D58" s="172"/>
      <c r="E58" s="172"/>
      <c r="F58" s="172"/>
      <c r="G58" s="172"/>
      <c r="H58" s="172"/>
      <c r="I58" s="172"/>
      <c r="J58" s="172"/>
      <c r="K58" s="172"/>
      <c r="L58" s="172"/>
      <c r="M58" s="172"/>
      <c r="N58" s="172"/>
      <c r="O58" s="172"/>
      <c r="P58" s="172"/>
      <c r="Q58" s="172"/>
      <c r="R58" s="68"/>
      <c r="S58" s="68"/>
      <c r="T58" s="68"/>
      <c r="U58" s="68"/>
    </row>
    <row r="59" spans="1:21" ht="54" customHeight="1" x14ac:dyDescent="0.25">
      <c r="A59" s="157" t="s">
        <v>88</v>
      </c>
      <c r="B59" s="157"/>
      <c r="C59" s="157"/>
      <c r="D59" s="157"/>
      <c r="E59" s="157"/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</row>
    <row r="60" spans="1:21" ht="45.75" customHeight="1" x14ac:dyDescent="0.25">
      <c r="A60" s="156" t="s">
        <v>44</v>
      </c>
      <c r="B60" s="156"/>
      <c r="C60" s="156"/>
      <c r="D60" s="156"/>
      <c r="E60" s="156"/>
      <c r="F60" s="156"/>
      <c r="G60" s="156"/>
      <c r="H60" s="156"/>
      <c r="I60" s="156"/>
      <c r="J60" s="156"/>
      <c r="K60" s="156"/>
      <c r="L60" s="156"/>
      <c r="M60" s="156"/>
      <c r="N60" s="156"/>
      <c r="O60" s="156"/>
      <c r="P60" s="156"/>
      <c r="Q60" s="156"/>
      <c r="R60" s="156"/>
      <c r="S60" s="156"/>
      <c r="T60" s="156"/>
      <c r="U60" s="156"/>
    </row>
    <row r="61" spans="1:21" ht="62.25" customHeight="1" x14ac:dyDescent="0.25">
      <c r="A61" s="157" t="s">
        <v>89</v>
      </c>
      <c r="B61" s="157"/>
      <c r="C61" s="157"/>
      <c r="D61" s="157"/>
      <c r="E61" s="157"/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  <c r="S61" s="157"/>
      <c r="T61" s="157"/>
      <c r="U61" s="157"/>
    </row>
    <row r="62" spans="1:21" ht="19.5" customHeight="1" x14ac:dyDescent="0.3">
      <c r="C62" s="56"/>
      <c r="D62" s="56"/>
      <c r="E62" s="56"/>
      <c r="F62" s="57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</row>
    <row r="63" spans="1:21" s="58" customFormat="1" ht="21" thickBot="1" x14ac:dyDescent="0.35">
      <c r="C63" s="45" t="s">
        <v>59</v>
      </c>
      <c r="D63" s="45"/>
      <c r="E63" s="45"/>
      <c r="F63" s="14"/>
      <c r="G63" s="175" t="s">
        <v>7</v>
      </c>
      <c r="H63" s="175"/>
      <c r="I63" s="175"/>
      <c r="J63" s="175"/>
      <c r="K63" s="175"/>
      <c r="L63" s="175"/>
      <c r="M63" s="175"/>
      <c r="N63" s="175"/>
      <c r="O63" s="175"/>
      <c r="P63" s="175"/>
      <c r="Q63" s="175"/>
      <c r="R63" s="175"/>
      <c r="S63" s="14"/>
    </row>
    <row r="64" spans="1:21" ht="18" customHeight="1" x14ac:dyDescent="0.25">
      <c r="A64" s="176" t="s">
        <v>8</v>
      </c>
      <c r="B64" s="178" t="s">
        <v>9</v>
      </c>
      <c r="C64" s="179"/>
      <c r="D64" s="182" t="s">
        <v>10</v>
      </c>
      <c r="E64" s="182"/>
      <c r="F64" s="15" t="s">
        <v>11</v>
      </c>
      <c r="G64" s="183" t="s">
        <v>86</v>
      </c>
      <c r="H64" s="184"/>
      <c r="I64" s="184"/>
      <c r="J64" s="184"/>
      <c r="K64" s="184"/>
      <c r="L64" s="184"/>
      <c r="M64" s="184"/>
      <c r="N64" s="184"/>
      <c r="O64" s="184"/>
      <c r="P64" s="184"/>
      <c r="Q64" s="184"/>
      <c r="R64" s="185"/>
      <c r="S64" s="16" t="s">
        <v>12</v>
      </c>
      <c r="T64" s="17" t="s">
        <v>13</v>
      </c>
      <c r="U64" s="18" t="s">
        <v>14</v>
      </c>
    </row>
    <row r="65" spans="1:21" ht="20.25" customHeight="1" x14ac:dyDescent="0.25">
      <c r="A65" s="177"/>
      <c r="B65" s="180"/>
      <c r="C65" s="181"/>
      <c r="D65" s="19" t="s">
        <v>15</v>
      </c>
      <c r="E65" s="19" t="s">
        <v>16</v>
      </c>
      <c r="F65" s="20">
        <v>2021</v>
      </c>
      <c r="G65" s="21" t="s">
        <v>17</v>
      </c>
      <c r="H65" s="21" t="s">
        <v>18</v>
      </c>
      <c r="I65" s="22" t="s">
        <v>19</v>
      </c>
      <c r="J65" s="22" t="s">
        <v>20</v>
      </c>
      <c r="K65" s="22" t="s">
        <v>21</v>
      </c>
      <c r="L65" s="22" t="s">
        <v>22</v>
      </c>
      <c r="M65" s="22" t="s">
        <v>23</v>
      </c>
      <c r="N65" s="22" t="s">
        <v>24</v>
      </c>
      <c r="O65" s="22" t="s">
        <v>25</v>
      </c>
      <c r="P65" s="22" t="s">
        <v>26</v>
      </c>
      <c r="Q65" s="22" t="s">
        <v>27</v>
      </c>
      <c r="R65" s="22" t="s">
        <v>28</v>
      </c>
      <c r="S65" s="23">
        <v>2022</v>
      </c>
      <c r="T65" s="24">
        <v>2023</v>
      </c>
      <c r="U65" s="25">
        <v>2024</v>
      </c>
    </row>
    <row r="66" spans="1:21" ht="150" customHeight="1" x14ac:dyDescent="0.25">
      <c r="A66" s="160">
        <v>7</v>
      </c>
      <c r="B66" s="69" t="s">
        <v>29</v>
      </c>
      <c r="C66" s="70" t="s">
        <v>60</v>
      </c>
      <c r="D66" s="101">
        <v>2019</v>
      </c>
      <c r="E66" s="72">
        <f>IF(E68=0,0,ROUND(E67/E68*100,1))</f>
        <v>0</v>
      </c>
      <c r="F66" s="73">
        <f>IF(F68=0,0,ROUND(F67/F68*100,1))</f>
        <v>0</v>
      </c>
      <c r="G66" s="188"/>
      <c r="H66" s="188"/>
      <c r="I66" s="188"/>
      <c r="J66" s="188"/>
      <c r="K66" s="188"/>
      <c r="L66" s="188"/>
      <c r="M66" s="188"/>
      <c r="N66" s="188"/>
      <c r="O66" s="188"/>
      <c r="P66" s="188"/>
      <c r="Q66" s="188"/>
      <c r="R66" s="73">
        <f>IF(R68=0,0,ROUND(R67/R68*100,1))</f>
        <v>0</v>
      </c>
      <c r="S66" s="74">
        <f>R66</f>
        <v>0</v>
      </c>
      <c r="T66" s="73">
        <f>IF(T68=0,0,ROUND(T67/T68*100,1))</f>
        <v>0</v>
      </c>
      <c r="U66" s="75">
        <f>IF(U68=0,0,ROUND(U67/U68*100,1))</f>
        <v>0</v>
      </c>
    </row>
    <row r="67" spans="1:21" ht="90.75" customHeight="1" x14ac:dyDescent="0.25">
      <c r="A67" s="161"/>
      <c r="B67" s="49" t="s">
        <v>31</v>
      </c>
      <c r="C67" s="61" t="s">
        <v>61</v>
      </c>
      <c r="D67" s="62"/>
      <c r="E67" s="102"/>
      <c r="F67" s="37"/>
      <c r="G67" s="188"/>
      <c r="H67" s="188"/>
      <c r="I67" s="188"/>
      <c r="J67" s="188"/>
      <c r="K67" s="188"/>
      <c r="L67" s="188"/>
      <c r="M67" s="188"/>
      <c r="N67" s="188"/>
      <c r="O67" s="188"/>
      <c r="P67" s="188"/>
      <c r="Q67" s="188"/>
      <c r="R67" s="37"/>
      <c r="S67" s="38">
        <f>R67</f>
        <v>0</v>
      </c>
      <c r="T67" s="37"/>
      <c r="U67" s="77"/>
    </row>
    <row r="68" spans="1:21" ht="90" customHeight="1" thickBot="1" x14ac:dyDescent="0.3">
      <c r="A68" s="162"/>
      <c r="B68" s="52" t="s">
        <v>33</v>
      </c>
      <c r="C68" s="103" t="s">
        <v>62</v>
      </c>
      <c r="D68" s="66"/>
      <c r="E68" s="104"/>
      <c r="F68" s="151"/>
      <c r="G68" s="189"/>
      <c r="H68" s="189"/>
      <c r="I68" s="189"/>
      <c r="J68" s="189"/>
      <c r="K68" s="189"/>
      <c r="L68" s="189"/>
      <c r="M68" s="189"/>
      <c r="N68" s="189"/>
      <c r="O68" s="189"/>
      <c r="P68" s="189"/>
      <c r="Q68" s="189"/>
      <c r="R68" s="151"/>
      <c r="S68" s="106">
        <f>R68</f>
        <v>0</v>
      </c>
      <c r="T68" s="151"/>
      <c r="U68" s="152"/>
    </row>
    <row r="69" spans="1:21" ht="22.5" customHeight="1" x14ac:dyDescent="0.3">
      <c r="C69" s="56" t="s">
        <v>63</v>
      </c>
      <c r="D69" s="56"/>
      <c r="E69" s="56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</row>
    <row r="70" spans="1:21" s="58" customFormat="1" ht="21" thickBot="1" x14ac:dyDescent="0.35">
      <c r="C70" s="45" t="s">
        <v>64</v>
      </c>
      <c r="D70" s="45"/>
      <c r="E70" s="45"/>
      <c r="F70" s="14"/>
      <c r="G70" s="175" t="s">
        <v>7</v>
      </c>
      <c r="H70" s="175"/>
      <c r="I70" s="175"/>
      <c r="J70" s="175"/>
      <c r="K70" s="175"/>
      <c r="L70" s="175"/>
      <c r="M70" s="175"/>
      <c r="N70" s="175"/>
      <c r="O70" s="175"/>
      <c r="P70" s="175"/>
      <c r="Q70" s="175"/>
      <c r="R70" s="175"/>
      <c r="S70" s="14"/>
    </row>
    <row r="71" spans="1:21" ht="18" customHeight="1" x14ac:dyDescent="0.25">
      <c r="A71" s="176" t="s">
        <v>8</v>
      </c>
      <c r="B71" s="178" t="s">
        <v>9</v>
      </c>
      <c r="C71" s="179"/>
      <c r="D71" s="182" t="s">
        <v>10</v>
      </c>
      <c r="E71" s="182"/>
      <c r="F71" s="15" t="s">
        <v>11</v>
      </c>
      <c r="G71" s="183" t="s">
        <v>86</v>
      </c>
      <c r="H71" s="184"/>
      <c r="I71" s="184"/>
      <c r="J71" s="184"/>
      <c r="K71" s="184"/>
      <c r="L71" s="184"/>
      <c r="M71" s="184"/>
      <c r="N71" s="184"/>
      <c r="O71" s="184"/>
      <c r="P71" s="184"/>
      <c r="Q71" s="184"/>
      <c r="R71" s="185"/>
      <c r="S71" s="16" t="s">
        <v>12</v>
      </c>
      <c r="T71" s="17" t="s">
        <v>13</v>
      </c>
      <c r="U71" s="18" t="s">
        <v>14</v>
      </c>
    </row>
    <row r="72" spans="1:21" ht="20.25" customHeight="1" x14ac:dyDescent="0.25">
      <c r="A72" s="177"/>
      <c r="B72" s="180"/>
      <c r="C72" s="181"/>
      <c r="D72" s="19" t="s">
        <v>15</v>
      </c>
      <c r="E72" s="19" t="s">
        <v>16</v>
      </c>
      <c r="F72" s="20">
        <v>2021</v>
      </c>
      <c r="G72" s="21" t="s">
        <v>17</v>
      </c>
      <c r="H72" s="21" t="s">
        <v>18</v>
      </c>
      <c r="I72" s="22" t="s">
        <v>19</v>
      </c>
      <c r="J72" s="22" t="s">
        <v>20</v>
      </c>
      <c r="K72" s="22" t="s">
        <v>21</v>
      </c>
      <c r="L72" s="22" t="s">
        <v>22</v>
      </c>
      <c r="M72" s="22" t="s">
        <v>23</v>
      </c>
      <c r="N72" s="22" t="s">
        <v>24</v>
      </c>
      <c r="O72" s="22" t="s">
        <v>25</v>
      </c>
      <c r="P72" s="22" t="s">
        <v>26</v>
      </c>
      <c r="Q72" s="22" t="s">
        <v>27</v>
      </c>
      <c r="R72" s="22" t="s">
        <v>28</v>
      </c>
      <c r="S72" s="23">
        <v>2022</v>
      </c>
      <c r="T72" s="24">
        <v>2023</v>
      </c>
      <c r="U72" s="25">
        <v>2024</v>
      </c>
    </row>
    <row r="73" spans="1:21" ht="150" customHeight="1" x14ac:dyDescent="0.25">
      <c r="A73" s="160">
        <v>8</v>
      </c>
      <c r="B73" s="69" t="s">
        <v>29</v>
      </c>
      <c r="C73" s="70" t="s">
        <v>65</v>
      </c>
      <c r="D73" s="107">
        <v>2017</v>
      </c>
      <c r="E73" s="108">
        <f>IF(E75=0,0,ROUND(E74/E75*100,1))</f>
        <v>0</v>
      </c>
      <c r="F73" s="73">
        <f>IF(F75=0,0,ROUND(F74/F75*100,1))</f>
        <v>0</v>
      </c>
      <c r="G73" s="173" t="s">
        <v>47</v>
      </c>
      <c r="H73" s="173"/>
      <c r="I73" s="173"/>
      <c r="J73" s="173"/>
      <c r="K73" s="173"/>
      <c r="L73" s="173"/>
      <c r="M73" s="173"/>
      <c r="N73" s="173"/>
      <c r="O73" s="173"/>
      <c r="P73" s="173"/>
      <c r="Q73" s="173"/>
      <c r="R73" s="73">
        <f>IF(R75=0,0,ROUND(R74/R75*100,1))</f>
        <v>0</v>
      </c>
      <c r="S73" s="74">
        <f>R73</f>
        <v>0</v>
      </c>
      <c r="T73" s="73">
        <f>IF(T75=0,0,ROUND(T74/T75*100,1))</f>
        <v>0</v>
      </c>
      <c r="U73" s="75">
        <f>IF(U75=0,0,ROUND(U74/U75*100,1))</f>
        <v>0</v>
      </c>
    </row>
    <row r="74" spans="1:21" ht="95.25" customHeight="1" x14ac:dyDescent="0.25">
      <c r="A74" s="161"/>
      <c r="B74" s="49" t="s">
        <v>31</v>
      </c>
      <c r="C74" s="61" t="s">
        <v>66</v>
      </c>
      <c r="D74" s="109"/>
      <c r="E74" s="109"/>
      <c r="F74" s="110"/>
      <c r="G74" s="173"/>
      <c r="H74" s="173"/>
      <c r="I74" s="173"/>
      <c r="J74" s="173"/>
      <c r="K74" s="173"/>
      <c r="L74" s="173"/>
      <c r="M74" s="173"/>
      <c r="N74" s="173"/>
      <c r="O74" s="173"/>
      <c r="P74" s="173"/>
      <c r="Q74" s="173"/>
      <c r="R74" s="111"/>
      <c r="S74" s="112">
        <f>R74</f>
        <v>0</v>
      </c>
      <c r="T74" s="111"/>
      <c r="U74" s="150"/>
    </row>
    <row r="75" spans="1:21" ht="90" customHeight="1" thickBot="1" x14ac:dyDescent="0.3">
      <c r="A75" s="162"/>
      <c r="B75" s="52" t="s">
        <v>33</v>
      </c>
      <c r="C75" s="97" t="s">
        <v>67</v>
      </c>
      <c r="D75" s="85"/>
      <c r="E75" s="85"/>
      <c r="F75" s="113"/>
      <c r="G75" s="174"/>
      <c r="H75" s="174"/>
      <c r="I75" s="174"/>
      <c r="J75" s="174"/>
      <c r="K75" s="174"/>
      <c r="L75" s="174"/>
      <c r="M75" s="174"/>
      <c r="N75" s="174"/>
      <c r="O75" s="174"/>
      <c r="P75" s="174"/>
      <c r="Q75" s="174"/>
      <c r="R75" s="114"/>
      <c r="S75" s="100">
        <f>R75</f>
        <v>0</v>
      </c>
      <c r="T75" s="114"/>
      <c r="U75" s="115"/>
    </row>
    <row r="76" spans="1:21" ht="33.75" customHeight="1" x14ac:dyDescent="0.3">
      <c r="B76" s="116" t="s">
        <v>68</v>
      </c>
      <c r="F76" s="44"/>
      <c r="G76" s="44"/>
      <c r="H76" s="44"/>
      <c r="I76" s="44"/>
      <c r="J76" s="44"/>
      <c r="K76" s="57"/>
      <c r="L76" s="57"/>
      <c r="M76" s="44"/>
      <c r="N76" s="44"/>
      <c r="O76" s="44"/>
      <c r="P76" s="44"/>
      <c r="Q76" s="44"/>
      <c r="R76" s="44"/>
      <c r="S76" s="44"/>
      <c r="T76" s="44"/>
      <c r="U76" s="44"/>
    </row>
    <row r="77" spans="1:21" s="58" customFormat="1" ht="21" thickBot="1" x14ac:dyDescent="0.35">
      <c r="C77" s="45" t="s">
        <v>69</v>
      </c>
      <c r="D77" s="45"/>
      <c r="E77" s="45"/>
      <c r="F77" s="14"/>
      <c r="G77" s="175" t="s">
        <v>7</v>
      </c>
      <c r="H77" s="175"/>
      <c r="I77" s="175"/>
      <c r="J77" s="175"/>
      <c r="K77" s="175"/>
      <c r="L77" s="175"/>
      <c r="M77" s="175"/>
      <c r="N77" s="175"/>
      <c r="O77" s="175"/>
      <c r="P77" s="175"/>
      <c r="Q77" s="175"/>
      <c r="R77" s="175"/>
      <c r="S77" s="14"/>
    </row>
    <row r="78" spans="1:21" ht="18" customHeight="1" x14ac:dyDescent="0.25">
      <c r="A78" s="176" t="s">
        <v>8</v>
      </c>
      <c r="B78" s="178" t="s">
        <v>9</v>
      </c>
      <c r="C78" s="179"/>
      <c r="D78" s="182" t="s">
        <v>10</v>
      </c>
      <c r="E78" s="182"/>
      <c r="F78" s="15" t="s">
        <v>11</v>
      </c>
      <c r="G78" s="183" t="s">
        <v>86</v>
      </c>
      <c r="H78" s="184"/>
      <c r="I78" s="184"/>
      <c r="J78" s="184"/>
      <c r="K78" s="184"/>
      <c r="L78" s="184"/>
      <c r="M78" s="184"/>
      <c r="N78" s="184"/>
      <c r="O78" s="184"/>
      <c r="P78" s="184"/>
      <c r="Q78" s="184"/>
      <c r="R78" s="185"/>
      <c r="S78" s="16" t="s">
        <v>12</v>
      </c>
      <c r="T78" s="17" t="s">
        <v>13</v>
      </c>
      <c r="U78" s="18" t="s">
        <v>14</v>
      </c>
    </row>
    <row r="79" spans="1:21" ht="20.25" customHeight="1" x14ac:dyDescent="0.25">
      <c r="A79" s="177"/>
      <c r="B79" s="180"/>
      <c r="C79" s="181"/>
      <c r="D79" s="19" t="s">
        <v>15</v>
      </c>
      <c r="E79" s="19" t="s">
        <v>16</v>
      </c>
      <c r="F79" s="20">
        <v>2021</v>
      </c>
      <c r="G79" s="21" t="s">
        <v>17</v>
      </c>
      <c r="H79" s="21" t="s">
        <v>18</v>
      </c>
      <c r="I79" s="22" t="s">
        <v>19</v>
      </c>
      <c r="J79" s="22" t="s">
        <v>20</v>
      </c>
      <c r="K79" s="22" t="s">
        <v>21</v>
      </c>
      <c r="L79" s="22" t="s">
        <v>22</v>
      </c>
      <c r="M79" s="22" t="s">
        <v>23</v>
      </c>
      <c r="N79" s="22" t="s">
        <v>24</v>
      </c>
      <c r="O79" s="22" t="s">
        <v>25</v>
      </c>
      <c r="P79" s="22" t="s">
        <v>26</v>
      </c>
      <c r="Q79" s="22" t="s">
        <v>27</v>
      </c>
      <c r="R79" s="22" t="s">
        <v>28</v>
      </c>
      <c r="S79" s="23">
        <v>2022</v>
      </c>
      <c r="T79" s="24">
        <v>2023</v>
      </c>
      <c r="U79" s="25">
        <v>2024</v>
      </c>
    </row>
    <row r="80" spans="1:21" ht="150" customHeight="1" x14ac:dyDescent="0.25">
      <c r="A80" s="160">
        <v>9</v>
      </c>
      <c r="B80" s="69" t="s">
        <v>29</v>
      </c>
      <c r="C80" s="70" t="s">
        <v>70</v>
      </c>
      <c r="D80" s="71">
        <v>2019</v>
      </c>
      <c r="E80" s="72">
        <f>IF(E82=0,0,ROUND(E81/E82*100,1))</f>
        <v>0</v>
      </c>
      <c r="F80" s="73">
        <f>IF(F82=0,0,ROUND(F81/F82*100,1))</f>
        <v>0</v>
      </c>
      <c r="G80" s="186"/>
      <c r="H80" s="186"/>
      <c r="I80" s="186"/>
      <c r="J80" s="186"/>
      <c r="K80" s="186"/>
      <c r="L80" s="186"/>
      <c r="M80" s="186"/>
      <c r="N80" s="186"/>
      <c r="O80" s="186"/>
      <c r="P80" s="186"/>
      <c r="Q80" s="186"/>
      <c r="R80" s="73">
        <f>IF(R82=0,0,ROUND(R81/R82*100,1))</f>
        <v>0</v>
      </c>
      <c r="S80" s="74">
        <f>R80</f>
        <v>0</v>
      </c>
      <c r="T80" s="73">
        <f>IF(T82=0,0,ROUND(T81/T82*100,1))</f>
        <v>0</v>
      </c>
      <c r="U80" s="75">
        <f>IF(U82=0,0,ROUND(U81/U82*100,1))</f>
        <v>0</v>
      </c>
    </row>
    <row r="81" spans="1:21" ht="94.5" customHeight="1" x14ac:dyDescent="0.25">
      <c r="A81" s="161"/>
      <c r="B81" s="49" t="s">
        <v>31</v>
      </c>
      <c r="C81" s="117" t="s">
        <v>71</v>
      </c>
      <c r="D81" s="62"/>
      <c r="E81" s="118"/>
      <c r="F81" s="105"/>
      <c r="G81" s="186"/>
      <c r="H81" s="186"/>
      <c r="I81" s="186"/>
      <c r="J81" s="186"/>
      <c r="K81" s="186"/>
      <c r="L81" s="186"/>
      <c r="M81" s="186"/>
      <c r="N81" s="186"/>
      <c r="O81" s="186"/>
      <c r="P81" s="186"/>
      <c r="Q81" s="186"/>
      <c r="R81" s="105"/>
      <c r="S81" s="119">
        <f>R81</f>
        <v>0</v>
      </c>
      <c r="T81" s="105"/>
      <c r="U81" s="149"/>
    </row>
    <row r="82" spans="1:21" ht="90" customHeight="1" thickBot="1" x14ac:dyDescent="0.3">
      <c r="A82" s="162"/>
      <c r="B82" s="52" t="s">
        <v>33</v>
      </c>
      <c r="C82" s="97" t="s">
        <v>72</v>
      </c>
      <c r="D82" s="66"/>
      <c r="E82" s="120"/>
      <c r="F82" s="143"/>
      <c r="G82" s="187"/>
      <c r="H82" s="187"/>
      <c r="I82" s="187"/>
      <c r="J82" s="187"/>
      <c r="K82" s="187"/>
      <c r="L82" s="187"/>
      <c r="M82" s="187"/>
      <c r="N82" s="187"/>
      <c r="O82" s="187"/>
      <c r="P82" s="187"/>
      <c r="Q82" s="187"/>
      <c r="R82" s="143"/>
      <c r="S82" s="55">
        <f>R82</f>
        <v>0</v>
      </c>
      <c r="T82" s="143"/>
      <c r="U82" s="144"/>
    </row>
    <row r="83" spans="1:21" ht="40.5" customHeight="1" x14ac:dyDescent="0.25">
      <c r="A83" s="172" t="s">
        <v>87</v>
      </c>
      <c r="B83" s="172"/>
      <c r="C83" s="172"/>
      <c r="D83" s="172"/>
      <c r="E83" s="172"/>
      <c r="F83" s="172"/>
      <c r="G83" s="172"/>
      <c r="H83" s="172"/>
      <c r="I83" s="172"/>
      <c r="J83" s="172"/>
      <c r="K83" s="172"/>
      <c r="L83" s="172"/>
      <c r="M83" s="172"/>
      <c r="N83" s="172"/>
      <c r="O83" s="172"/>
      <c r="P83" s="172"/>
      <c r="Q83" s="172"/>
      <c r="R83" s="68"/>
      <c r="S83" s="68"/>
      <c r="T83" s="68"/>
      <c r="U83" s="68"/>
    </row>
    <row r="84" spans="1:21" ht="54" customHeight="1" x14ac:dyDescent="0.25">
      <c r="A84" s="157" t="s">
        <v>88</v>
      </c>
      <c r="B84" s="157"/>
      <c r="C84" s="157"/>
      <c r="D84" s="157"/>
      <c r="E84" s="157"/>
      <c r="F84" s="157"/>
      <c r="G84" s="157"/>
      <c r="H84" s="157"/>
      <c r="I84" s="157"/>
      <c r="J84" s="157"/>
      <c r="K84" s="157"/>
      <c r="L84" s="157"/>
      <c r="M84" s="157"/>
      <c r="N84" s="157"/>
      <c r="O84" s="157"/>
      <c r="P84" s="157"/>
      <c r="Q84" s="157"/>
      <c r="R84" s="157"/>
      <c r="S84" s="157"/>
      <c r="T84" s="157"/>
      <c r="U84" s="157"/>
    </row>
    <row r="85" spans="1:21" ht="45.75" customHeight="1" x14ac:dyDescent="0.25">
      <c r="A85" s="156" t="s">
        <v>44</v>
      </c>
      <c r="B85" s="156"/>
      <c r="C85" s="156"/>
      <c r="D85" s="156"/>
      <c r="E85" s="156"/>
      <c r="F85" s="156"/>
      <c r="G85" s="156"/>
      <c r="H85" s="156"/>
      <c r="I85" s="156"/>
      <c r="J85" s="156"/>
      <c r="K85" s="156"/>
      <c r="L85" s="156"/>
      <c r="M85" s="156"/>
      <c r="N85" s="156"/>
      <c r="O85" s="156"/>
      <c r="P85" s="156"/>
      <c r="Q85" s="156"/>
      <c r="R85" s="156"/>
      <c r="S85" s="156"/>
      <c r="T85" s="156"/>
      <c r="U85" s="156"/>
    </row>
    <row r="86" spans="1:21" ht="62.25" customHeight="1" x14ac:dyDescent="0.25">
      <c r="A86" s="157" t="s">
        <v>89</v>
      </c>
      <c r="B86" s="157"/>
      <c r="C86" s="157"/>
      <c r="D86" s="157"/>
      <c r="E86" s="157"/>
      <c r="F86" s="157"/>
      <c r="G86" s="157"/>
      <c r="H86" s="157"/>
      <c r="I86" s="157"/>
      <c r="J86" s="157"/>
      <c r="K86" s="157"/>
      <c r="L86" s="157"/>
      <c r="M86" s="157"/>
      <c r="N86" s="157"/>
      <c r="O86" s="157"/>
      <c r="P86" s="157"/>
      <c r="Q86" s="157"/>
      <c r="R86" s="157"/>
      <c r="S86" s="157"/>
      <c r="T86" s="157"/>
      <c r="U86" s="157"/>
    </row>
    <row r="87" spans="1:21" ht="21" customHeight="1" x14ac:dyDescent="0.25">
      <c r="A87" s="121"/>
      <c r="B87" s="121"/>
      <c r="C87" s="121"/>
      <c r="D87" s="121"/>
      <c r="E87" s="121"/>
      <c r="F87" s="121"/>
      <c r="G87" s="121"/>
      <c r="H87" s="121"/>
      <c r="I87" s="121"/>
      <c r="J87" s="121"/>
      <c r="K87" s="121"/>
      <c r="L87" s="121"/>
      <c r="M87" s="121"/>
      <c r="N87" s="121"/>
      <c r="O87" s="121"/>
      <c r="P87" s="121"/>
      <c r="Q87" s="121"/>
      <c r="R87" s="121"/>
      <c r="S87" s="121"/>
      <c r="T87" s="121"/>
      <c r="U87" s="121"/>
    </row>
    <row r="88" spans="1:21" s="58" customFormat="1" ht="21" thickBot="1" x14ac:dyDescent="0.35">
      <c r="C88" s="45" t="s">
        <v>73</v>
      </c>
      <c r="D88" s="45"/>
      <c r="E88" s="45"/>
      <c r="F88" s="14"/>
      <c r="G88" s="175" t="s">
        <v>7</v>
      </c>
      <c r="H88" s="175"/>
      <c r="I88" s="175"/>
      <c r="J88" s="175"/>
      <c r="K88" s="175"/>
      <c r="L88" s="175"/>
      <c r="M88" s="175"/>
      <c r="N88" s="175"/>
      <c r="O88" s="175"/>
      <c r="P88" s="175"/>
      <c r="Q88" s="175"/>
      <c r="R88" s="175"/>
      <c r="S88" s="14"/>
    </row>
    <row r="89" spans="1:21" ht="18" customHeight="1" x14ac:dyDescent="0.25">
      <c r="A89" s="176" t="s">
        <v>8</v>
      </c>
      <c r="B89" s="178" t="s">
        <v>9</v>
      </c>
      <c r="C89" s="179"/>
      <c r="D89" s="182" t="s">
        <v>10</v>
      </c>
      <c r="E89" s="182"/>
      <c r="F89" s="15" t="s">
        <v>11</v>
      </c>
      <c r="G89" s="183" t="s">
        <v>86</v>
      </c>
      <c r="H89" s="184"/>
      <c r="I89" s="184"/>
      <c r="J89" s="184"/>
      <c r="K89" s="184"/>
      <c r="L89" s="184"/>
      <c r="M89" s="184"/>
      <c r="N89" s="184"/>
      <c r="O89" s="184"/>
      <c r="P89" s="184"/>
      <c r="Q89" s="184"/>
      <c r="R89" s="185"/>
      <c r="S89" s="16" t="s">
        <v>12</v>
      </c>
      <c r="T89" s="17" t="s">
        <v>13</v>
      </c>
      <c r="U89" s="18" t="s">
        <v>14</v>
      </c>
    </row>
    <row r="90" spans="1:21" ht="20.25" customHeight="1" x14ac:dyDescent="0.25">
      <c r="A90" s="177"/>
      <c r="B90" s="180"/>
      <c r="C90" s="181"/>
      <c r="D90" s="19" t="s">
        <v>15</v>
      </c>
      <c r="E90" s="19" t="s">
        <v>16</v>
      </c>
      <c r="F90" s="20">
        <v>2021</v>
      </c>
      <c r="G90" s="21" t="s">
        <v>17</v>
      </c>
      <c r="H90" s="21" t="s">
        <v>18</v>
      </c>
      <c r="I90" s="22" t="s">
        <v>19</v>
      </c>
      <c r="J90" s="22" t="s">
        <v>20</v>
      </c>
      <c r="K90" s="22" t="s">
        <v>21</v>
      </c>
      <c r="L90" s="22" t="s">
        <v>22</v>
      </c>
      <c r="M90" s="22" t="s">
        <v>23</v>
      </c>
      <c r="N90" s="22" t="s">
        <v>24</v>
      </c>
      <c r="O90" s="22" t="s">
        <v>25</v>
      </c>
      <c r="P90" s="22" t="s">
        <v>26</v>
      </c>
      <c r="Q90" s="22" t="s">
        <v>27</v>
      </c>
      <c r="R90" s="22" t="s">
        <v>28</v>
      </c>
      <c r="S90" s="23">
        <v>2022</v>
      </c>
      <c r="T90" s="24">
        <v>2023</v>
      </c>
      <c r="U90" s="25">
        <v>2024</v>
      </c>
    </row>
    <row r="91" spans="1:21" ht="123" customHeight="1" x14ac:dyDescent="0.25">
      <c r="A91" s="160">
        <v>10</v>
      </c>
      <c r="B91" s="69" t="s">
        <v>29</v>
      </c>
      <c r="C91" s="70" t="s">
        <v>74</v>
      </c>
      <c r="D91" s="107">
        <v>2019</v>
      </c>
      <c r="E91" s="108">
        <f>IF(E93=0,0,ROUND(E92/E93*100,1))</f>
        <v>0</v>
      </c>
      <c r="F91" s="122">
        <f>IF(F93=0,0,ROUND(F92/F93*100,1))</f>
        <v>0</v>
      </c>
      <c r="G91" s="173" t="s">
        <v>47</v>
      </c>
      <c r="H91" s="173"/>
      <c r="I91" s="173"/>
      <c r="J91" s="173"/>
      <c r="K91" s="173"/>
      <c r="L91" s="173"/>
      <c r="M91" s="173"/>
      <c r="N91" s="173"/>
      <c r="O91" s="173"/>
      <c r="P91" s="173"/>
      <c r="Q91" s="173"/>
      <c r="R91" s="91">
        <f>IF(R93=0,0,ROUND(R92/R93*100,1))</f>
        <v>0</v>
      </c>
      <c r="S91" s="92">
        <f>R91</f>
        <v>0</v>
      </c>
      <c r="T91" s="91">
        <f>IF(T93=0,0,ROUND(T92/T93*100,1))</f>
        <v>0</v>
      </c>
      <c r="U91" s="93">
        <f>IF(U93=0,0,ROUND(U92/U93*100,1))</f>
        <v>0</v>
      </c>
    </row>
    <row r="92" spans="1:21" ht="90" customHeight="1" x14ac:dyDescent="0.25">
      <c r="A92" s="161"/>
      <c r="B92" s="49" t="s">
        <v>31</v>
      </c>
      <c r="C92" s="61" t="s">
        <v>75</v>
      </c>
      <c r="D92" s="123"/>
      <c r="E92" s="123"/>
      <c r="F92" s="124"/>
      <c r="G92" s="173"/>
      <c r="H92" s="173"/>
      <c r="I92" s="173"/>
      <c r="J92" s="173"/>
      <c r="K92" s="173"/>
      <c r="L92" s="173"/>
      <c r="M92" s="173"/>
      <c r="N92" s="173"/>
      <c r="O92" s="173"/>
      <c r="P92" s="173"/>
      <c r="Q92" s="173"/>
      <c r="R92" s="124"/>
      <c r="S92" s="125">
        <f>R92</f>
        <v>0</v>
      </c>
      <c r="T92" s="124"/>
      <c r="U92" s="145"/>
    </row>
    <row r="93" spans="1:21" ht="90.75" customHeight="1" thickBot="1" x14ac:dyDescent="0.3">
      <c r="A93" s="162"/>
      <c r="B93" s="52" t="s">
        <v>33</v>
      </c>
      <c r="C93" s="97" t="s">
        <v>76</v>
      </c>
      <c r="D93" s="126"/>
      <c r="E93" s="126"/>
      <c r="F93" s="127"/>
      <c r="G93" s="174"/>
      <c r="H93" s="174"/>
      <c r="I93" s="174"/>
      <c r="J93" s="174"/>
      <c r="K93" s="174"/>
      <c r="L93" s="174"/>
      <c r="M93" s="174"/>
      <c r="N93" s="174"/>
      <c r="O93" s="174"/>
      <c r="P93" s="174"/>
      <c r="Q93" s="174"/>
      <c r="R93" s="146"/>
      <c r="S93" s="147">
        <f>R93</f>
        <v>0</v>
      </c>
      <c r="T93" s="146"/>
      <c r="U93" s="148"/>
    </row>
    <row r="94" spans="1:21" ht="19.5" customHeight="1" x14ac:dyDescent="0.25">
      <c r="A94" s="128"/>
      <c r="B94" s="129"/>
      <c r="C94" s="130"/>
      <c r="D94" s="131"/>
      <c r="E94" s="132"/>
      <c r="F94" s="133"/>
      <c r="G94" s="134"/>
      <c r="H94" s="134"/>
      <c r="I94" s="134"/>
      <c r="J94" s="134"/>
      <c r="K94" s="134"/>
      <c r="L94" s="134"/>
      <c r="M94" s="134"/>
      <c r="N94" s="134"/>
      <c r="O94" s="134"/>
      <c r="P94" s="134"/>
      <c r="Q94" s="134"/>
      <c r="R94" s="135"/>
      <c r="S94" s="136"/>
      <c r="T94" s="135"/>
      <c r="U94" s="135"/>
    </row>
    <row r="95" spans="1:21" s="58" customFormat="1" ht="21" thickBot="1" x14ac:dyDescent="0.35">
      <c r="C95" s="45" t="s">
        <v>77</v>
      </c>
      <c r="D95" s="45"/>
      <c r="E95" s="45"/>
      <c r="F95" s="14"/>
      <c r="G95" s="175" t="s">
        <v>7</v>
      </c>
      <c r="H95" s="175"/>
      <c r="I95" s="175"/>
      <c r="J95" s="175"/>
      <c r="K95" s="175"/>
      <c r="L95" s="175"/>
      <c r="M95" s="175"/>
      <c r="N95" s="175"/>
      <c r="O95" s="175"/>
      <c r="P95" s="175"/>
      <c r="Q95" s="175"/>
      <c r="R95" s="175"/>
      <c r="S95" s="14"/>
    </row>
    <row r="96" spans="1:21" ht="18" customHeight="1" x14ac:dyDescent="0.25">
      <c r="A96" s="176" t="s">
        <v>8</v>
      </c>
      <c r="B96" s="178" t="s">
        <v>9</v>
      </c>
      <c r="C96" s="179"/>
      <c r="D96" s="182" t="s">
        <v>10</v>
      </c>
      <c r="E96" s="182"/>
      <c r="F96" s="15" t="s">
        <v>11</v>
      </c>
      <c r="G96" s="183" t="s">
        <v>86</v>
      </c>
      <c r="H96" s="184"/>
      <c r="I96" s="184"/>
      <c r="J96" s="184"/>
      <c r="K96" s="184"/>
      <c r="L96" s="184"/>
      <c r="M96" s="184"/>
      <c r="N96" s="184"/>
      <c r="O96" s="184"/>
      <c r="P96" s="184"/>
      <c r="Q96" s="184"/>
      <c r="R96" s="185"/>
      <c r="S96" s="16" t="s">
        <v>12</v>
      </c>
      <c r="T96" s="17" t="s">
        <v>13</v>
      </c>
      <c r="U96" s="18" t="s">
        <v>14</v>
      </c>
    </row>
    <row r="97" spans="1:21" ht="20.25" customHeight="1" x14ac:dyDescent="0.25">
      <c r="A97" s="177"/>
      <c r="B97" s="180"/>
      <c r="C97" s="181"/>
      <c r="D97" s="19" t="s">
        <v>15</v>
      </c>
      <c r="E97" s="19" t="s">
        <v>16</v>
      </c>
      <c r="F97" s="20">
        <v>2021</v>
      </c>
      <c r="G97" s="21" t="s">
        <v>17</v>
      </c>
      <c r="H97" s="21" t="s">
        <v>18</v>
      </c>
      <c r="I97" s="22" t="s">
        <v>19</v>
      </c>
      <c r="J97" s="22" t="s">
        <v>20</v>
      </c>
      <c r="K97" s="22" t="s">
        <v>21</v>
      </c>
      <c r="L97" s="22" t="s">
        <v>22</v>
      </c>
      <c r="M97" s="22" t="s">
        <v>23</v>
      </c>
      <c r="N97" s="22" t="s">
        <v>24</v>
      </c>
      <c r="O97" s="22" t="s">
        <v>25</v>
      </c>
      <c r="P97" s="22" t="s">
        <v>26</v>
      </c>
      <c r="Q97" s="22" t="s">
        <v>27</v>
      </c>
      <c r="R97" s="22" t="s">
        <v>28</v>
      </c>
      <c r="S97" s="23">
        <v>2022</v>
      </c>
      <c r="T97" s="24">
        <v>2023</v>
      </c>
      <c r="U97" s="25">
        <v>2024</v>
      </c>
    </row>
    <row r="98" spans="1:21" ht="123" customHeight="1" x14ac:dyDescent="0.25">
      <c r="A98" s="160">
        <v>11</v>
      </c>
      <c r="B98" s="69" t="s">
        <v>29</v>
      </c>
      <c r="C98" s="70" t="s">
        <v>78</v>
      </c>
      <c r="D98" s="71">
        <v>2012</v>
      </c>
      <c r="E98" s="72">
        <f>IF(E100=0,0,ROUND(E99/E100*100,1))</f>
        <v>0</v>
      </c>
      <c r="F98" s="73">
        <f>IF(F100=0,0,ROUND(F99/F100*100,1))</f>
        <v>0</v>
      </c>
      <c r="G98" s="163"/>
      <c r="H98" s="164"/>
      <c r="I98" s="164"/>
      <c r="J98" s="165"/>
      <c r="K98" s="73">
        <f>IF(K100=0,0,ROUND(K99/K100*100,1))</f>
        <v>0</v>
      </c>
      <c r="L98" s="73">
        <f>IF(L100=0,0,ROUND(L99/L100*100,1))</f>
        <v>0</v>
      </c>
      <c r="M98" s="163"/>
      <c r="N98" s="164"/>
      <c r="O98" s="164"/>
      <c r="P98" s="164"/>
      <c r="Q98" s="165"/>
      <c r="R98" s="73">
        <f>IF(R100=0,0,ROUND(R99/R100*100,1))</f>
        <v>0</v>
      </c>
      <c r="S98" s="74">
        <f>R98</f>
        <v>0</v>
      </c>
      <c r="T98" s="73">
        <f>IF(T100=0,0,ROUND(T99/T100*100,1))</f>
        <v>0</v>
      </c>
      <c r="U98" s="75">
        <f>IF(U100=0,0,ROUND(U99/U100*100,1))</f>
        <v>0</v>
      </c>
    </row>
    <row r="99" spans="1:21" ht="90" customHeight="1" x14ac:dyDescent="0.25">
      <c r="A99" s="161"/>
      <c r="B99" s="49" t="s">
        <v>31</v>
      </c>
      <c r="C99" s="61" t="s">
        <v>79</v>
      </c>
      <c r="D99" s="62"/>
      <c r="E99" s="51"/>
      <c r="F99" s="37"/>
      <c r="G99" s="166"/>
      <c r="H99" s="167"/>
      <c r="I99" s="167"/>
      <c r="J99" s="168"/>
      <c r="K99" s="37"/>
      <c r="L99" s="37"/>
      <c r="M99" s="166"/>
      <c r="N99" s="167"/>
      <c r="O99" s="167"/>
      <c r="P99" s="167"/>
      <c r="Q99" s="168"/>
      <c r="R99" s="37"/>
      <c r="S99" s="38">
        <f>R99</f>
        <v>0</v>
      </c>
      <c r="T99" s="37"/>
      <c r="U99" s="77"/>
    </row>
    <row r="100" spans="1:21" ht="90.75" customHeight="1" thickBot="1" x14ac:dyDescent="0.3">
      <c r="A100" s="162"/>
      <c r="B100" s="52" t="s">
        <v>33</v>
      </c>
      <c r="C100" s="97" t="s">
        <v>80</v>
      </c>
      <c r="D100" s="66"/>
      <c r="E100" s="54"/>
      <c r="F100" s="143"/>
      <c r="G100" s="169"/>
      <c r="H100" s="170"/>
      <c r="I100" s="170"/>
      <c r="J100" s="171"/>
      <c r="K100" s="143"/>
      <c r="L100" s="143"/>
      <c r="M100" s="169"/>
      <c r="N100" s="170"/>
      <c r="O100" s="170"/>
      <c r="P100" s="170"/>
      <c r="Q100" s="171"/>
      <c r="R100" s="143"/>
      <c r="S100" s="55">
        <f>R100</f>
        <v>0</v>
      </c>
      <c r="T100" s="143"/>
      <c r="U100" s="144"/>
    </row>
    <row r="101" spans="1:21" ht="40.5" customHeight="1" x14ac:dyDescent="0.25">
      <c r="A101" s="172" t="s">
        <v>87</v>
      </c>
      <c r="B101" s="172"/>
      <c r="C101" s="172"/>
      <c r="D101" s="172"/>
      <c r="E101" s="172"/>
      <c r="F101" s="172"/>
      <c r="G101" s="172"/>
      <c r="H101" s="172"/>
      <c r="I101" s="172"/>
      <c r="J101" s="172"/>
      <c r="K101" s="172"/>
      <c r="L101" s="172"/>
      <c r="M101" s="172"/>
      <c r="N101" s="172"/>
      <c r="O101" s="172"/>
      <c r="P101" s="172"/>
      <c r="Q101" s="172"/>
      <c r="R101" s="68"/>
      <c r="S101" s="68"/>
      <c r="T101" s="68"/>
      <c r="U101" s="68"/>
    </row>
    <row r="102" spans="1:21" ht="54" customHeight="1" x14ac:dyDescent="0.25">
      <c r="A102" s="157" t="s">
        <v>88</v>
      </c>
      <c r="B102" s="157"/>
      <c r="C102" s="157"/>
      <c r="D102" s="157"/>
      <c r="E102" s="157"/>
      <c r="F102" s="157"/>
      <c r="G102" s="157"/>
      <c r="H102" s="157"/>
      <c r="I102" s="157"/>
      <c r="J102" s="157"/>
      <c r="K102" s="157"/>
      <c r="L102" s="157"/>
      <c r="M102" s="157"/>
      <c r="N102" s="157"/>
      <c r="O102" s="157"/>
      <c r="P102" s="157"/>
      <c r="Q102" s="157"/>
      <c r="R102" s="157"/>
      <c r="S102" s="157"/>
      <c r="T102" s="157"/>
      <c r="U102" s="157"/>
    </row>
    <row r="103" spans="1:21" ht="45.75" customHeight="1" x14ac:dyDescent="0.25">
      <c r="A103" s="156" t="s">
        <v>44</v>
      </c>
      <c r="B103" s="156"/>
      <c r="C103" s="156"/>
      <c r="D103" s="156"/>
      <c r="E103" s="156"/>
      <c r="F103" s="156"/>
      <c r="G103" s="156"/>
      <c r="H103" s="156"/>
      <c r="I103" s="156"/>
      <c r="J103" s="156"/>
      <c r="K103" s="156"/>
      <c r="L103" s="156"/>
      <c r="M103" s="156"/>
      <c r="N103" s="156"/>
      <c r="O103" s="156"/>
      <c r="P103" s="156"/>
      <c r="Q103" s="156"/>
      <c r="R103" s="156"/>
      <c r="S103" s="156"/>
      <c r="T103" s="156"/>
      <c r="U103" s="156"/>
    </row>
    <row r="104" spans="1:21" ht="62.25" customHeight="1" x14ac:dyDescent="0.25">
      <c r="A104" s="157" t="s">
        <v>89</v>
      </c>
      <c r="B104" s="157"/>
      <c r="C104" s="157"/>
      <c r="D104" s="157"/>
      <c r="E104" s="157"/>
      <c r="F104" s="157"/>
      <c r="G104" s="157"/>
      <c r="H104" s="157"/>
      <c r="I104" s="157"/>
      <c r="J104" s="157"/>
      <c r="K104" s="157"/>
      <c r="L104" s="157"/>
      <c r="M104" s="157"/>
      <c r="N104" s="157"/>
      <c r="O104" s="157"/>
      <c r="P104" s="157"/>
      <c r="Q104" s="157"/>
      <c r="R104" s="157"/>
      <c r="S104" s="157"/>
      <c r="T104" s="157"/>
      <c r="U104" s="157"/>
    </row>
    <row r="105" spans="1:21" ht="39.75" customHeight="1" x14ac:dyDescent="0.4">
      <c r="A105" s="137"/>
      <c r="B105" s="137"/>
      <c r="C105" s="137"/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37"/>
      <c r="O105" s="137"/>
      <c r="P105" s="137"/>
      <c r="Q105" s="137"/>
      <c r="R105" s="137"/>
      <c r="S105" s="137"/>
      <c r="T105" s="133"/>
      <c r="U105" s="133"/>
    </row>
    <row r="106" spans="1:21" ht="28.5" customHeight="1" x14ac:dyDescent="0.4">
      <c r="A106" s="137"/>
      <c r="T106" s="133"/>
      <c r="U106" s="133"/>
    </row>
    <row r="107" spans="1:21" ht="28.5" customHeight="1" x14ac:dyDescent="0.25">
      <c r="A107" s="158"/>
      <c r="B107" s="158"/>
      <c r="C107" s="158"/>
      <c r="D107" s="158"/>
      <c r="E107" s="158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</row>
    <row r="108" spans="1:21" ht="27" customHeight="1" x14ac:dyDescent="0.4">
      <c r="A108" s="158"/>
      <c r="B108" s="158"/>
      <c r="C108" s="158"/>
      <c r="D108" s="158"/>
      <c r="E108" s="158"/>
      <c r="F108" s="158"/>
      <c r="G108" s="158"/>
      <c r="H108" s="158"/>
      <c r="I108" s="158"/>
      <c r="J108" s="158"/>
      <c r="K108" s="158"/>
      <c r="L108" s="158"/>
      <c r="M108" s="158"/>
      <c r="N108" s="158"/>
      <c r="O108" s="158"/>
      <c r="P108" s="158"/>
      <c r="Q108" s="158"/>
      <c r="R108" s="158"/>
      <c r="S108" s="159"/>
      <c r="T108" s="159"/>
      <c r="U108" s="159"/>
    </row>
    <row r="3687" ht="117" customHeight="1" x14ac:dyDescent="0.25"/>
  </sheetData>
  <sheetProtection algorithmName="SHA-512" hashValue="eif362+SlupvbAni6T/zKMNI/hzq8IZZg5eq3QFeK66/CGZiN8LVvC0fZMZQYej601UXiW4cxd1mCxVxiZR91g==" saltValue="etIXIvGQCAMNwQ6GnBYEgQ==" spinCount="100000" sheet="1" selectLockedCells="1"/>
  <dataConsolidate/>
  <mergeCells count="106">
    <mergeCell ref="G2:O2"/>
    <mergeCell ref="G4:O4"/>
    <mergeCell ref="G6:O6"/>
    <mergeCell ref="O9:U9"/>
    <mergeCell ref="D10:F10"/>
    <mergeCell ref="O10:U10"/>
    <mergeCell ref="A16:A18"/>
    <mergeCell ref="G16:Q18"/>
    <mergeCell ref="G20:R20"/>
    <mergeCell ref="A21:A22"/>
    <mergeCell ref="B21:C22"/>
    <mergeCell ref="D21:E21"/>
    <mergeCell ref="G21:R21"/>
    <mergeCell ref="G13:R13"/>
    <mergeCell ref="T13:U13"/>
    <mergeCell ref="A14:A15"/>
    <mergeCell ref="B14:C15"/>
    <mergeCell ref="D14:E14"/>
    <mergeCell ref="G14:R14"/>
    <mergeCell ref="A30:A32"/>
    <mergeCell ref="G30:J32"/>
    <mergeCell ref="M30:Q32"/>
    <mergeCell ref="A34:Q34"/>
    <mergeCell ref="A35:U35"/>
    <mergeCell ref="A23:A25"/>
    <mergeCell ref="G23:J25"/>
    <mergeCell ref="M23:Q25"/>
    <mergeCell ref="D24:D25"/>
    <mergeCell ref="G27:R27"/>
    <mergeCell ref="A28:A29"/>
    <mergeCell ref="B28:C29"/>
    <mergeCell ref="D28:E28"/>
    <mergeCell ref="G28:R28"/>
    <mergeCell ref="A41:A43"/>
    <mergeCell ref="G41:Q43"/>
    <mergeCell ref="G45:R45"/>
    <mergeCell ref="A46:A47"/>
    <mergeCell ref="B46:C47"/>
    <mergeCell ref="D46:E46"/>
    <mergeCell ref="G46:R46"/>
    <mergeCell ref="A36:U36"/>
    <mergeCell ref="A37:U37"/>
    <mergeCell ref="G38:R38"/>
    <mergeCell ref="A39:A40"/>
    <mergeCell ref="B39:C40"/>
    <mergeCell ref="D39:E39"/>
    <mergeCell ref="G39:R39"/>
    <mergeCell ref="A55:A57"/>
    <mergeCell ref="G55:Q57"/>
    <mergeCell ref="A58:Q58"/>
    <mergeCell ref="A59:U59"/>
    <mergeCell ref="A60:U60"/>
    <mergeCell ref="A48:A50"/>
    <mergeCell ref="G48:Q50"/>
    <mergeCell ref="G52:R52"/>
    <mergeCell ref="A53:A54"/>
    <mergeCell ref="B53:C54"/>
    <mergeCell ref="D53:E53"/>
    <mergeCell ref="G53:R53"/>
    <mergeCell ref="A66:A68"/>
    <mergeCell ref="G66:Q68"/>
    <mergeCell ref="G70:R70"/>
    <mergeCell ref="A71:A72"/>
    <mergeCell ref="B71:C72"/>
    <mergeCell ref="D71:E71"/>
    <mergeCell ref="G71:R71"/>
    <mergeCell ref="A61:U61"/>
    <mergeCell ref="G63:R63"/>
    <mergeCell ref="A64:A65"/>
    <mergeCell ref="B64:C65"/>
    <mergeCell ref="D64:E64"/>
    <mergeCell ref="G64:R64"/>
    <mergeCell ref="A80:A82"/>
    <mergeCell ref="G80:Q82"/>
    <mergeCell ref="A83:Q83"/>
    <mergeCell ref="A84:U84"/>
    <mergeCell ref="A85:U85"/>
    <mergeCell ref="A73:A75"/>
    <mergeCell ref="G73:Q75"/>
    <mergeCell ref="G77:R77"/>
    <mergeCell ref="A78:A79"/>
    <mergeCell ref="B78:C79"/>
    <mergeCell ref="D78:E78"/>
    <mergeCell ref="G78:R78"/>
    <mergeCell ref="A91:A93"/>
    <mergeCell ref="G91:Q93"/>
    <mergeCell ref="G95:R95"/>
    <mergeCell ref="A96:A97"/>
    <mergeCell ref="B96:C97"/>
    <mergeCell ref="D96:E96"/>
    <mergeCell ref="G96:R96"/>
    <mergeCell ref="A86:U86"/>
    <mergeCell ref="G88:R88"/>
    <mergeCell ref="A89:A90"/>
    <mergeCell ref="B89:C90"/>
    <mergeCell ref="D89:E89"/>
    <mergeCell ref="G89:R89"/>
    <mergeCell ref="A103:U103"/>
    <mergeCell ref="A104:U104"/>
    <mergeCell ref="A107:R108"/>
    <mergeCell ref="S108:U108"/>
    <mergeCell ref="A98:A100"/>
    <mergeCell ref="G98:J100"/>
    <mergeCell ref="M98:Q100"/>
    <mergeCell ref="A101:Q101"/>
    <mergeCell ref="A102:U102"/>
  </mergeCells>
  <dataValidations count="1">
    <dataValidation type="whole" allowBlank="1" showInputMessage="1" showErrorMessage="1" errorTitle="ERROR" error="INGRESAR NUMERO ENTERO_x000a_SIN DECIMALES" sqref="T105:U106 R24:R25 K99:L100 F24:F25 T92:U94 F99:F100 R31:R32 F94 F49:F50 T67:U68 R17:R18 K76:L76 K24:L25 R81:R82 K31:L33 T24:U25 F42:F43 T99:U100 E31:F32 R67:R68 R49:R50 R99:R100 R56:R57 T49:U50 F67:F68 R42:R43 T42:U43 R92:R94 T17:U18 F17:F18 F81:F82 R74:U74 T56:U57 T31:U32 E74:F74 F56 T81:U82" xr:uid="{FD62F7BF-B444-489C-A97E-1944490B592D}">
      <formula1>0</formula1>
      <formula2>1000000000</formula2>
    </dataValidation>
  </dataValidations>
  <printOptions horizontalCentered="1"/>
  <pageMargins left="0.19685039370078741" right="0.11811023622047245" top="0.27559055118110237" bottom="0.19685039370078741" header="0.19685039370078741" footer="0.19685039370078741"/>
  <pageSetup scale="25" orientation="landscape" cellComments="asDisplayed" r:id="rId1"/>
  <rowBreaks count="3" manualBreakCount="3">
    <brk id="37" max="16383" man="1"/>
    <brk id="61" max="20" man="1"/>
    <brk id="86" max="2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E022</vt:lpstr>
      <vt:lpstr>'E022'!Área_de_impresión</vt:lpstr>
      <vt:lpstr>'E022'!Títulos_a_imprimir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</dc:creator>
  <cp:lastModifiedBy>RAUL RANGEL</cp:lastModifiedBy>
  <dcterms:created xsi:type="dcterms:W3CDTF">2021-07-01T22:51:31Z</dcterms:created>
  <dcterms:modified xsi:type="dcterms:W3CDTF">2021-07-02T20:03:32Z</dcterms:modified>
</cp:coreProperties>
</file>